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3\Final\Details per Municipal service\Waste Water Management\01. Statement of Financial Performance\"/>
    </mc:Choice>
  </mc:AlternateContent>
  <xr:revisionPtr revIDLastSave="0" documentId="13_ncr:1_{4E6C938A-C1B5-4077-887A-7745EEBC13EB}" xr6:coauthVersionLast="47" xr6:coauthVersionMax="47" xr10:uidLastSave="{00000000-0000-0000-0000-000000000000}"/>
  <workbookProtection workbookAlgorithmName="SHA-512" workbookHashValue="Rs7ZrNF36Mz6NyKcIU2hUYwqJUxZR52mqCWsuQ2LewcKtRgleZAmKGgsucZ86iCJYTikvHDUrAB8lqGldT4ITg==" workbookSaltValue="n2iCASyl1gs+edlnH5xnJg==" workbookSpinCount="100000" lockStructure="1"/>
  <bookViews>
    <workbookView xWindow="-110" yWindow="-110" windowWidth="19420" windowHeight="10420" xr2:uid="{00000000-000D-0000-FFFF-FFFF00000000}"/>
  </bookViews>
  <sheets>
    <sheet name="Summary" sheetId="32" r:id="rId1"/>
    <sheet name="NC451" sheetId="1" r:id="rId2"/>
    <sheet name="NC452" sheetId="2" r:id="rId3"/>
    <sheet name="NC453" sheetId="3" r:id="rId4"/>
    <sheet name="DC45" sheetId="4" r:id="rId5"/>
    <sheet name="NC061" sheetId="5" r:id="rId6"/>
    <sheet name="NC062" sheetId="6" r:id="rId7"/>
    <sheet name="NC064" sheetId="7" r:id="rId8"/>
    <sheet name="NC065" sheetId="8" r:id="rId9"/>
    <sheet name="NC066" sheetId="9" r:id="rId10"/>
    <sheet name="NC067" sheetId="10" r:id="rId11"/>
    <sheet name="DC6" sheetId="11" r:id="rId12"/>
    <sheet name="NC071" sheetId="12" r:id="rId13"/>
    <sheet name="NC072" sheetId="13" r:id="rId14"/>
    <sheet name="NC073" sheetId="14" r:id="rId15"/>
    <sheet name="NC074" sheetId="15" r:id="rId16"/>
    <sheet name="NC075" sheetId="16" r:id="rId17"/>
    <sheet name="NC076" sheetId="17" r:id="rId18"/>
    <sheet name="NC077" sheetId="18" r:id="rId19"/>
    <sheet name="NC078" sheetId="19" r:id="rId20"/>
    <sheet name="DC7" sheetId="20" r:id="rId21"/>
    <sheet name="NC082" sheetId="21" r:id="rId22"/>
    <sheet name="NC084" sheetId="22" r:id="rId23"/>
    <sheet name="NC085" sheetId="23" r:id="rId24"/>
    <sheet name="NC086" sheetId="24" r:id="rId25"/>
    <sheet name="NC087" sheetId="25" r:id="rId26"/>
    <sheet name="DC8" sheetId="26" r:id="rId27"/>
    <sheet name="NC091" sheetId="27" r:id="rId28"/>
    <sheet name="NC092" sheetId="28" r:id="rId29"/>
    <sheet name="NC093" sheetId="29" r:id="rId30"/>
    <sheet name="NC094" sheetId="30" r:id="rId31"/>
    <sheet name="DC9" sheetId="31" r:id="rId32"/>
  </sheets>
  <definedNames>
    <definedName name="_xlnm.Print_Area" localSheetId="4">'DC45'!$A$1:$AA$59</definedName>
    <definedName name="_xlnm.Print_Area" localSheetId="11">'DC6'!$A$1:$AA$59</definedName>
    <definedName name="_xlnm.Print_Area" localSheetId="20">'DC7'!$A$1:$AA$59</definedName>
    <definedName name="_xlnm.Print_Area" localSheetId="26">'DC8'!$A$1:$AA$59</definedName>
    <definedName name="_xlnm.Print_Area" localSheetId="31">'DC9'!$A$1:$AA$59</definedName>
    <definedName name="_xlnm.Print_Area" localSheetId="5">'NC061'!$A$1:$AA$59</definedName>
    <definedName name="_xlnm.Print_Area" localSheetId="6">'NC062'!$A$1:$AA$59</definedName>
    <definedName name="_xlnm.Print_Area" localSheetId="7">'NC064'!$A$1:$AA$59</definedName>
    <definedName name="_xlnm.Print_Area" localSheetId="8">'NC065'!$A$1:$AA$59</definedName>
    <definedName name="_xlnm.Print_Area" localSheetId="9">'NC066'!$A$1:$AA$59</definedName>
    <definedName name="_xlnm.Print_Area" localSheetId="10">'NC067'!$A$1:$AA$59</definedName>
    <definedName name="_xlnm.Print_Area" localSheetId="12">'NC071'!$A$1:$AA$59</definedName>
    <definedName name="_xlnm.Print_Area" localSheetId="13">'NC072'!$A$1:$AA$59</definedName>
    <definedName name="_xlnm.Print_Area" localSheetId="14">'NC073'!$A$1:$AA$59</definedName>
    <definedName name="_xlnm.Print_Area" localSheetId="15">'NC074'!$A$1:$AA$59</definedName>
    <definedName name="_xlnm.Print_Area" localSheetId="16">'NC075'!$A$1:$AA$59</definedName>
    <definedName name="_xlnm.Print_Area" localSheetId="17">'NC076'!$A$1:$AA$59</definedName>
    <definedName name="_xlnm.Print_Area" localSheetId="18">'NC077'!$A$1:$AA$59</definedName>
    <definedName name="_xlnm.Print_Area" localSheetId="19">'NC078'!$A$1:$AA$59</definedName>
    <definedName name="_xlnm.Print_Area" localSheetId="21">'NC082'!$A$1:$AA$59</definedName>
    <definedName name="_xlnm.Print_Area" localSheetId="22">'NC084'!$A$1:$AA$59</definedName>
    <definedName name="_xlnm.Print_Area" localSheetId="23">'NC085'!$A$1:$AA$59</definedName>
    <definedName name="_xlnm.Print_Area" localSheetId="24">'NC086'!$A$1:$AA$59</definedName>
    <definedName name="_xlnm.Print_Area" localSheetId="25">'NC087'!$A$1:$AA$59</definedName>
    <definedName name="_xlnm.Print_Area" localSheetId="27">'NC091'!$A$1:$AA$59</definedName>
    <definedName name="_xlnm.Print_Area" localSheetId="28">'NC092'!$A$1:$AA$59</definedName>
    <definedName name="_xlnm.Print_Area" localSheetId="29">'NC093'!$A$1:$AA$59</definedName>
    <definedName name="_xlnm.Print_Area" localSheetId="30">'NC094'!$A$1:$AA$59</definedName>
    <definedName name="_xlnm.Print_Area" localSheetId="1">'NC451'!$A$1:$AA$59</definedName>
    <definedName name="_xlnm.Print_Area" localSheetId="2">'NC452'!$A$1:$AA$59</definedName>
    <definedName name="_xlnm.Print_Area" localSheetId="3">'NC453'!$A$1:$AA$59</definedName>
    <definedName name="_xlnm.Print_Area" localSheetId="0">Summary!$A$1:$AA$59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6" i="2" l="1"/>
  <c r="G59" i="2" s="1"/>
  <c r="W51" i="2"/>
  <c r="W53" i="2" s="1"/>
  <c r="W56" i="2" s="1"/>
  <c r="W59" i="2" s="1"/>
  <c r="P51" i="2"/>
  <c r="P53" i="2" s="1"/>
  <c r="P56" i="2" s="1"/>
  <c r="P59" i="2" s="1"/>
  <c r="X48" i="2"/>
  <c r="X51" i="2" s="1"/>
  <c r="H48" i="2"/>
  <c r="H51" i="2" s="1"/>
  <c r="H53" i="2" s="1"/>
  <c r="H56" i="2" s="1"/>
  <c r="H59" i="2" s="1"/>
  <c r="AA47" i="2"/>
  <c r="Y47" i="2"/>
  <c r="X47" i="2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I48" i="2" s="1"/>
  <c r="I51" i="2" s="1"/>
  <c r="I53" i="2" s="1"/>
  <c r="I56" i="2" s="1"/>
  <c r="I59" i="2" s="1"/>
  <c r="H47" i="2"/>
  <c r="G47" i="2"/>
  <c r="F47" i="2"/>
  <c r="E47" i="2"/>
  <c r="D47" i="2"/>
  <c r="C47" i="2"/>
  <c r="AA32" i="2"/>
  <c r="AA48" i="2" s="1"/>
  <c r="AA51" i="2" s="1"/>
  <c r="AA53" i="2" s="1"/>
  <c r="AA56" i="2" s="1"/>
  <c r="AA59" i="2" s="1"/>
  <c r="Z32" i="2"/>
  <c r="Y32" i="2"/>
  <c r="X32" i="2"/>
  <c r="W32" i="2"/>
  <c r="W48" i="2" s="1"/>
  <c r="V32" i="2"/>
  <c r="U32" i="2"/>
  <c r="U48" i="2" s="1"/>
  <c r="U51" i="2" s="1"/>
  <c r="U53" i="2" s="1"/>
  <c r="U56" i="2" s="1"/>
  <c r="U59" i="2" s="1"/>
  <c r="T32" i="2"/>
  <c r="S32" i="2"/>
  <c r="S48" i="2" s="1"/>
  <c r="S51" i="2" s="1"/>
  <c r="S53" i="2" s="1"/>
  <c r="S56" i="2" s="1"/>
  <c r="S59" i="2" s="1"/>
  <c r="R32" i="2"/>
  <c r="Q32" i="2"/>
  <c r="Q48" i="2" s="1"/>
  <c r="Q51" i="2" s="1"/>
  <c r="Q53" i="2" s="1"/>
  <c r="Q56" i="2" s="1"/>
  <c r="Q59" i="2" s="1"/>
  <c r="P32" i="2"/>
  <c r="P48" i="2" s="1"/>
  <c r="O32" i="2"/>
  <c r="O48" i="2" s="1"/>
  <c r="O51" i="2" s="1"/>
  <c r="O53" i="2" s="1"/>
  <c r="O56" i="2" s="1"/>
  <c r="O59" i="2" s="1"/>
  <c r="N32" i="2"/>
  <c r="M32" i="2"/>
  <c r="M48" i="2" s="1"/>
  <c r="M51" i="2" s="1"/>
  <c r="M53" i="2" s="1"/>
  <c r="M56" i="2" s="1"/>
  <c r="M59" i="2" s="1"/>
  <c r="L32" i="2"/>
  <c r="K32" i="2"/>
  <c r="K48" i="2" s="1"/>
  <c r="K51" i="2" s="1"/>
  <c r="K53" i="2" s="1"/>
  <c r="K56" i="2" s="1"/>
  <c r="K59" i="2" s="1"/>
  <c r="J32" i="2"/>
  <c r="I32" i="2"/>
  <c r="H32" i="2"/>
  <c r="G32" i="2"/>
  <c r="G48" i="2" s="1"/>
  <c r="G51" i="2" s="1"/>
  <c r="G53" i="2" s="1"/>
  <c r="F32" i="2"/>
  <c r="E32" i="2"/>
  <c r="E48" i="2" s="1"/>
  <c r="E51" i="2" s="1"/>
  <c r="E53" i="2" s="1"/>
  <c r="E56" i="2" s="1"/>
  <c r="E59" i="2" s="1"/>
  <c r="D32" i="2"/>
  <c r="C32" i="2"/>
  <c r="C48" i="2" s="1"/>
  <c r="C51" i="2" s="1"/>
  <c r="C53" i="2" s="1"/>
  <c r="C56" i="2" s="1"/>
  <c r="C59" i="2" s="1"/>
  <c r="M56" i="3"/>
  <c r="M59" i="3" s="1"/>
  <c r="L48" i="3"/>
  <c r="L51" i="3" s="1"/>
  <c r="L53" i="3" s="1"/>
  <c r="L56" i="3" s="1"/>
  <c r="L59" i="3" s="1"/>
  <c r="AA47" i="3"/>
  <c r="Y47" i="3"/>
  <c r="X47" i="3"/>
  <c r="Z47" i="3" s="1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D48" i="3" s="1"/>
  <c r="D51" i="3" s="1"/>
  <c r="D53" i="3" s="1"/>
  <c r="D56" i="3" s="1"/>
  <c r="D59" i="3" s="1"/>
  <c r="C47" i="3"/>
  <c r="AA32" i="3"/>
  <c r="Y32" i="3"/>
  <c r="X32" i="3"/>
  <c r="W32" i="3"/>
  <c r="W48" i="3" s="1"/>
  <c r="W51" i="3" s="1"/>
  <c r="W53" i="3" s="1"/>
  <c r="W56" i="3" s="1"/>
  <c r="W59" i="3" s="1"/>
  <c r="V32" i="3"/>
  <c r="U32" i="3"/>
  <c r="U48" i="3" s="1"/>
  <c r="U51" i="3" s="1"/>
  <c r="U53" i="3" s="1"/>
  <c r="U56" i="3" s="1"/>
  <c r="U59" i="3" s="1"/>
  <c r="T32" i="3"/>
  <c r="T48" i="3" s="1"/>
  <c r="T51" i="3" s="1"/>
  <c r="T53" i="3" s="1"/>
  <c r="T56" i="3" s="1"/>
  <c r="T59" i="3" s="1"/>
  <c r="S32" i="3"/>
  <c r="R32" i="3"/>
  <c r="Q32" i="3"/>
  <c r="Q48" i="3" s="1"/>
  <c r="Q51" i="3" s="1"/>
  <c r="Q53" i="3" s="1"/>
  <c r="Q56" i="3" s="1"/>
  <c r="Q59" i="3" s="1"/>
  <c r="P32" i="3"/>
  <c r="P48" i="3" s="1"/>
  <c r="P51" i="3" s="1"/>
  <c r="P53" i="3" s="1"/>
  <c r="P56" i="3" s="1"/>
  <c r="P59" i="3" s="1"/>
  <c r="O32" i="3"/>
  <c r="O48" i="3" s="1"/>
  <c r="O51" i="3" s="1"/>
  <c r="O53" i="3" s="1"/>
  <c r="O56" i="3" s="1"/>
  <c r="O59" i="3" s="1"/>
  <c r="N32" i="3"/>
  <c r="M32" i="3"/>
  <c r="M48" i="3" s="1"/>
  <c r="M51" i="3" s="1"/>
  <c r="M53" i="3" s="1"/>
  <c r="L32" i="3"/>
  <c r="K32" i="3"/>
  <c r="J32" i="3"/>
  <c r="I32" i="3"/>
  <c r="H32" i="3"/>
  <c r="H48" i="3" s="1"/>
  <c r="H51" i="3" s="1"/>
  <c r="H53" i="3" s="1"/>
  <c r="H56" i="3" s="1"/>
  <c r="H59" i="3" s="1"/>
  <c r="G32" i="3"/>
  <c r="G48" i="3" s="1"/>
  <c r="G51" i="3" s="1"/>
  <c r="G53" i="3" s="1"/>
  <c r="G56" i="3" s="1"/>
  <c r="G59" i="3" s="1"/>
  <c r="F32" i="3"/>
  <c r="E32" i="3"/>
  <c r="E48" i="3" s="1"/>
  <c r="E51" i="3" s="1"/>
  <c r="E53" i="3" s="1"/>
  <c r="E56" i="3" s="1"/>
  <c r="E59" i="3" s="1"/>
  <c r="D32" i="3"/>
  <c r="C32" i="3"/>
  <c r="N53" i="4"/>
  <c r="N56" i="4" s="1"/>
  <c r="N59" i="4" s="1"/>
  <c r="W51" i="4"/>
  <c r="W53" i="4" s="1"/>
  <c r="W56" i="4" s="1"/>
  <c r="W59" i="4" s="1"/>
  <c r="N51" i="4"/>
  <c r="V48" i="4"/>
  <c r="V51" i="4" s="1"/>
  <c r="V53" i="4" s="1"/>
  <c r="V56" i="4" s="1"/>
  <c r="V59" i="4" s="1"/>
  <c r="O48" i="4"/>
  <c r="O51" i="4" s="1"/>
  <c r="O53" i="4" s="1"/>
  <c r="O56" i="4" s="1"/>
  <c r="O59" i="4" s="1"/>
  <c r="N48" i="4"/>
  <c r="F48" i="4"/>
  <c r="F51" i="4" s="1"/>
  <c r="F53" i="4" s="1"/>
  <c r="F56" i="4" s="1"/>
  <c r="F59" i="4" s="1"/>
  <c r="AA47" i="4"/>
  <c r="Y47" i="4"/>
  <c r="X47" i="4"/>
  <c r="Z47" i="4" s="1"/>
  <c r="W47" i="4"/>
  <c r="W48" i="4" s="1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G48" i="4" s="1"/>
  <c r="G51" i="4" s="1"/>
  <c r="G53" i="4" s="1"/>
  <c r="G56" i="4" s="1"/>
  <c r="G59" i="4" s="1"/>
  <c r="F47" i="4"/>
  <c r="E47" i="4"/>
  <c r="D47" i="4"/>
  <c r="C47" i="4"/>
  <c r="AA32" i="4"/>
  <c r="AA48" i="4" s="1"/>
  <c r="AA51" i="4" s="1"/>
  <c r="AA53" i="4" s="1"/>
  <c r="AA56" i="4" s="1"/>
  <c r="AA59" i="4" s="1"/>
  <c r="Y32" i="4"/>
  <c r="X32" i="4"/>
  <c r="Z32" i="4" s="1"/>
  <c r="W32" i="4"/>
  <c r="V32" i="4"/>
  <c r="U32" i="4"/>
  <c r="U48" i="4" s="1"/>
  <c r="U51" i="4" s="1"/>
  <c r="U53" i="4" s="1"/>
  <c r="U56" i="4" s="1"/>
  <c r="U59" i="4" s="1"/>
  <c r="T32" i="4"/>
  <c r="T48" i="4" s="1"/>
  <c r="T51" i="4" s="1"/>
  <c r="T53" i="4" s="1"/>
  <c r="T56" i="4" s="1"/>
  <c r="T59" i="4" s="1"/>
  <c r="S32" i="4"/>
  <c r="S48" i="4" s="1"/>
  <c r="S51" i="4" s="1"/>
  <c r="S53" i="4" s="1"/>
  <c r="S56" i="4" s="1"/>
  <c r="S59" i="4" s="1"/>
  <c r="R32" i="4"/>
  <c r="Q32" i="4"/>
  <c r="P32" i="4"/>
  <c r="P48" i="4" s="1"/>
  <c r="P51" i="4" s="1"/>
  <c r="P53" i="4" s="1"/>
  <c r="P56" i="4" s="1"/>
  <c r="P59" i="4" s="1"/>
  <c r="O32" i="4"/>
  <c r="N32" i="4"/>
  <c r="M32" i="4"/>
  <c r="M48" i="4" s="1"/>
  <c r="M51" i="4" s="1"/>
  <c r="M53" i="4" s="1"/>
  <c r="M56" i="4" s="1"/>
  <c r="M59" i="4" s="1"/>
  <c r="L32" i="4"/>
  <c r="L48" i="4" s="1"/>
  <c r="L51" i="4" s="1"/>
  <c r="L53" i="4" s="1"/>
  <c r="L56" i="4" s="1"/>
  <c r="L59" i="4" s="1"/>
  <c r="K32" i="4"/>
  <c r="K48" i="4" s="1"/>
  <c r="K51" i="4" s="1"/>
  <c r="K53" i="4" s="1"/>
  <c r="K56" i="4" s="1"/>
  <c r="K59" i="4" s="1"/>
  <c r="J32" i="4"/>
  <c r="I32" i="4"/>
  <c r="H32" i="4"/>
  <c r="H48" i="4" s="1"/>
  <c r="H51" i="4" s="1"/>
  <c r="H53" i="4" s="1"/>
  <c r="H56" i="4" s="1"/>
  <c r="H59" i="4" s="1"/>
  <c r="G32" i="4"/>
  <c r="F32" i="4"/>
  <c r="E32" i="4"/>
  <c r="E48" i="4" s="1"/>
  <c r="E51" i="4" s="1"/>
  <c r="E53" i="4" s="1"/>
  <c r="E56" i="4" s="1"/>
  <c r="E59" i="4" s="1"/>
  <c r="D32" i="4"/>
  <c r="D48" i="4" s="1"/>
  <c r="D51" i="4" s="1"/>
  <c r="D53" i="4" s="1"/>
  <c r="D56" i="4" s="1"/>
  <c r="D59" i="4" s="1"/>
  <c r="C32" i="4"/>
  <c r="C48" i="4" s="1"/>
  <c r="C51" i="4" s="1"/>
  <c r="C53" i="4" s="1"/>
  <c r="C56" i="4" s="1"/>
  <c r="C59" i="4" s="1"/>
  <c r="H53" i="5"/>
  <c r="H56" i="5" s="1"/>
  <c r="H59" i="5" s="1"/>
  <c r="T51" i="5"/>
  <c r="T53" i="5" s="1"/>
  <c r="T56" i="5" s="1"/>
  <c r="T59" i="5" s="1"/>
  <c r="O48" i="5"/>
  <c r="O51" i="5" s="1"/>
  <c r="O53" i="5" s="1"/>
  <c r="O56" i="5" s="1"/>
  <c r="O59" i="5" s="1"/>
  <c r="J48" i="5"/>
  <c r="J51" i="5" s="1"/>
  <c r="J53" i="5" s="1"/>
  <c r="J56" i="5" s="1"/>
  <c r="J59" i="5" s="1"/>
  <c r="AA47" i="5"/>
  <c r="Y47" i="5"/>
  <c r="X47" i="5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AA48" i="5" s="1"/>
  <c r="AA51" i="5" s="1"/>
  <c r="AA53" i="5" s="1"/>
  <c r="AA56" i="5" s="1"/>
  <c r="AA59" i="5" s="1"/>
  <c r="Y32" i="5"/>
  <c r="Y48" i="5" s="1"/>
  <c r="Y51" i="5" s="1"/>
  <c r="Y53" i="5" s="1"/>
  <c r="Y56" i="5" s="1"/>
  <c r="Y59" i="5" s="1"/>
  <c r="X32" i="5"/>
  <c r="W32" i="5"/>
  <c r="W48" i="5" s="1"/>
  <c r="W51" i="5" s="1"/>
  <c r="W53" i="5" s="1"/>
  <c r="W56" i="5" s="1"/>
  <c r="W59" i="5" s="1"/>
  <c r="V32" i="5"/>
  <c r="U32" i="5"/>
  <c r="U48" i="5" s="1"/>
  <c r="U51" i="5" s="1"/>
  <c r="U53" i="5" s="1"/>
  <c r="U56" i="5" s="1"/>
  <c r="U59" i="5" s="1"/>
  <c r="T32" i="5"/>
  <c r="T48" i="5" s="1"/>
  <c r="S32" i="5"/>
  <c r="S48" i="5" s="1"/>
  <c r="S51" i="5" s="1"/>
  <c r="S53" i="5" s="1"/>
  <c r="S56" i="5" s="1"/>
  <c r="S59" i="5" s="1"/>
  <c r="R32" i="5"/>
  <c r="R48" i="5" s="1"/>
  <c r="R51" i="5" s="1"/>
  <c r="R53" i="5" s="1"/>
  <c r="R56" i="5" s="1"/>
  <c r="R59" i="5" s="1"/>
  <c r="Q32" i="5"/>
  <c r="Q48" i="5" s="1"/>
  <c r="Q51" i="5" s="1"/>
  <c r="Q53" i="5" s="1"/>
  <c r="Q56" i="5" s="1"/>
  <c r="Q59" i="5" s="1"/>
  <c r="P32" i="5"/>
  <c r="P48" i="5" s="1"/>
  <c r="P51" i="5" s="1"/>
  <c r="P53" i="5" s="1"/>
  <c r="P56" i="5" s="1"/>
  <c r="P59" i="5" s="1"/>
  <c r="O32" i="5"/>
  <c r="N32" i="5"/>
  <c r="M32" i="5"/>
  <c r="M48" i="5" s="1"/>
  <c r="M51" i="5" s="1"/>
  <c r="M53" i="5" s="1"/>
  <c r="M56" i="5" s="1"/>
  <c r="M59" i="5" s="1"/>
  <c r="L32" i="5"/>
  <c r="L48" i="5" s="1"/>
  <c r="L51" i="5" s="1"/>
  <c r="L53" i="5" s="1"/>
  <c r="L56" i="5" s="1"/>
  <c r="L59" i="5" s="1"/>
  <c r="K32" i="5"/>
  <c r="K48" i="5" s="1"/>
  <c r="K51" i="5" s="1"/>
  <c r="K53" i="5" s="1"/>
  <c r="K56" i="5" s="1"/>
  <c r="K59" i="5" s="1"/>
  <c r="J32" i="5"/>
  <c r="I32" i="5"/>
  <c r="I48" i="5" s="1"/>
  <c r="I51" i="5" s="1"/>
  <c r="I53" i="5" s="1"/>
  <c r="I56" i="5" s="1"/>
  <c r="I59" i="5" s="1"/>
  <c r="H32" i="5"/>
  <c r="H48" i="5" s="1"/>
  <c r="H51" i="5" s="1"/>
  <c r="G32" i="5"/>
  <c r="G48" i="5" s="1"/>
  <c r="G51" i="5" s="1"/>
  <c r="G53" i="5" s="1"/>
  <c r="G56" i="5" s="1"/>
  <c r="G59" i="5" s="1"/>
  <c r="F32" i="5"/>
  <c r="E32" i="5"/>
  <c r="E48" i="5" s="1"/>
  <c r="E51" i="5" s="1"/>
  <c r="E53" i="5" s="1"/>
  <c r="E56" i="5" s="1"/>
  <c r="E59" i="5" s="1"/>
  <c r="D32" i="5"/>
  <c r="D48" i="5" s="1"/>
  <c r="D51" i="5" s="1"/>
  <c r="D53" i="5" s="1"/>
  <c r="D56" i="5" s="1"/>
  <c r="D59" i="5" s="1"/>
  <c r="C32" i="5"/>
  <c r="C48" i="5" s="1"/>
  <c r="C51" i="5" s="1"/>
  <c r="C53" i="5" s="1"/>
  <c r="C56" i="5" s="1"/>
  <c r="C59" i="5" s="1"/>
  <c r="W51" i="6"/>
  <c r="W53" i="6" s="1"/>
  <c r="W56" i="6" s="1"/>
  <c r="W59" i="6" s="1"/>
  <c r="Y48" i="6"/>
  <c r="Y51" i="6" s="1"/>
  <c r="Y53" i="6" s="1"/>
  <c r="Y56" i="6" s="1"/>
  <c r="Y59" i="6" s="1"/>
  <c r="AA47" i="6"/>
  <c r="Y47" i="6"/>
  <c r="Z47" i="6" s="1"/>
  <c r="X47" i="6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A32" i="6"/>
  <c r="Z32" i="6"/>
  <c r="Y32" i="6"/>
  <c r="X32" i="6"/>
  <c r="X48" i="6" s="1"/>
  <c r="X51" i="6" s="1"/>
  <c r="W32" i="6"/>
  <c r="W48" i="6" s="1"/>
  <c r="V32" i="6"/>
  <c r="V48" i="6" s="1"/>
  <c r="V51" i="6" s="1"/>
  <c r="V53" i="6" s="1"/>
  <c r="V56" i="6" s="1"/>
  <c r="V59" i="6" s="1"/>
  <c r="U32" i="6"/>
  <c r="T32" i="6"/>
  <c r="S32" i="6"/>
  <c r="R32" i="6"/>
  <c r="Q32" i="6"/>
  <c r="Q48" i="6" s="1"/>
  <c r="Q51" i="6" s="1"/>
  <c r="Q53" i="6" s="1"/>
  <c r="Q56" i="6" s="1"/>
  <c r="Q59" i="6" s="1"/>
  <c r="P32" i="6"/>
  <c r="P48" i="6" s="1"/>
  <c r="P51" i="6" s="1"/>
  <c r="P53" i="6" s="1"/>
  <c r="P56" i="6" s="1"/>
  <c r="P59" i="6" s="1"/>
  <c r="O32" i="6"/>
  <c r="O48" i="6" s="1"/>
  <c r="O51" i="6" s="1"/>
  <c r="O53" i="6" s="1"/>
  <c r="O56" i="6" s="1"/>
  <c r="O59" i="6" s="1"/>
  <c r="N32" i="6"/>
  <c r="N48" i="6" s="1"/>
  <c r="N51" i="6" s="1"/>
  <c r="N53" i="6" s="1"/>
  <c r="N56" i="6" s="1"/>
  <c r="N59" i="6" s="1"/>
  <c r="M32" i="6"/>
  <c r="L32" i="6"/>
  <c r="K32" i="6"/>
  <c r="J32" i="6"/>
  <c r="I32" i="6"/>
  <c r="I48" i="6" s="1"/>
  <c r="I51" i="6" s="1"/>
  <c r="I53" i="6" s="1"/>
  <c r="I56" i="6" s="1"/>
  <c r="I59" i="6" s="1"/>
  <c r="H32" i="6"/>
  <c r="H48" i="6" s="1"/>
  <c r="H51" i="6" s="1"/>
  <c r="H53" i="6" s="1"/>
  <c r="H56" i="6" s="1"/>
  <c r="H59" i="6" s="1"/>
  <c r="G32" i="6"/>
  <c r="G48" i="6" s="1"/>
  <c r="G51" i="6" s="1"/>
  <c r="G53" i="6" s="1"/>
  <c r="G56" i="6" s="1"/>
  <c r="G59" i="6" s="1"/>
  <c r="F32" i="6"/>
  <c r="F48" i="6" s="1"/>
  <c r="F51" i="6" s="1"/>
  <c r="F53" i="6" s="1"/>
  <c r="F56" i="6" s="1"/>
  <c r="F59" i="6" s="1"/>
  <c r="E32" i="6"/>
  <c r="D32" i="6"/>
  <c r="D48" i="6" s="1"/>
  <c r="D51" i="6" s="1"/>
  <c r="D53" i="6" s="1"/>
  <c r="D56" i="6" s="1"/>
  <c r="D59" i="6" s="1"/>
  <c r="C32" i="6"/>
  <c r="L53" i="7"/>
  <c r="L56" i="7" s="1"/>
  <c r="L59" i="7" s="1"/>
  <c r="AA48" i="7"/>
  <c r="AA51" i="7" s="1"/>
  <c r="AA53" i="7" s="1"/>
  <c r="AA56" i="7" s="1"/>
  <c r="AA59" i="7" s="1"/>
  <c r="K48" i="7"/>
  <c r="K51" i="7" s="1"/>
  <c r="K53" i="7" s="1"/>
  <c r="K56" i="7" s="1"/>
  <c r="K59" i="7" s="1"/>
  <c r="G48" i="7"/>
  <c r="G51" i="7" s="1"/>
  <c r="G53" i="7" s="1"/>
  <c r="G56" i="7" s="1"/>
  <c r="G59" i="7" s="1"/>
  <c r="AA47" i="7"/>
  <c r="Y47" i="7"/>
  <c r="X47" i="7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AA32" i="7"/>
  <c r="Y32" i="7"/>
  <c r="X32" i="7"/>
  <c r="W32" i="7"/>
  <c r="W48" i="7" s="1"/>
  <c r="W51" i="7" s="1"/>
  <c r="W53" i="7" s="1"/>
  <c r="W56" i="7" s="1"/>
  <c r="W59" i="7" s="1"/>
  <c r="V32" i="7"/>
  <c r="V48" i="7" s="1"/>
  <c r="V51" i="7" s="1"/>
  <c r="V53" i="7" s="1"/>
  <c r="V56" i="7" s="1"/>
  <c r="V59" i="7" s="1"/>
  <c r="U32" i="7"/>
  <c r="U48" i="7" s="1"/>
  <c r="U51" i="7" s="1"/>
  <c r="U53" i="7" s="1"/>
  <c r="U56" i="7" s="1"/>
  <c r="U59" i="7" s="1"/>
  <c r="T32" i="7"/>
  <c r="S32" i="7"/>
  <c r="S48" i="7" s="1"/>
  <c r="S51" i="7" s="1"/>
  <c r="S53" i="7" s="1"/>
  <c r="S56" i="7" s="1"/>
  <c r="S59" i="7" s="1"/>
  <c r="R32" i="7"/>
  <c r="R48" i="7" s="1"/>
  <c r="R51" i="7" s="1"/>
  <c r="R53" i="7" s="1"/>
  <c r="R56" i="7" s="1"/>
  <c r="R59" i="7" s="1"/>
  <c r="Q32" i="7"/>
  <c r="P32" i="7"/>
  <c r="P48" i="7" s="1"/>
  <c r="P51" i="7" s="1"/>
  <c r="P53" i="7" s="1"/>
  <c r="P56" i="7" s="1"/>
  <c r="P59" i="7" s="1"/>
  <c r="O32" i="7"/>
  <c r="N32" i="7"/>
  <c r="N48" i="7" s="1"/>
  <c r="N51" i="7" s="1"/>
  <c r="N53" i="7" s="1"/>
  <c r="N56" i="7" s="1"/>
  <c r="N59" i="7" s="1"/>
  <c r="M32" i="7"/>
  <c r="M48" i="7" s="1"/>
  <c r="M51" i="7" s="1"/>
  <c r="M53" i="7" s="1"/>
  <c r="M56" i="7" s="1"/>
  <c r="M59" i="7" s="1"/>
  <c r="L32" i="7"/>
  <c r="L48" i="7" s="1"/>
  <c r="L51" i="7" s="1"/>
  <c r="K32" i="7"/>
  <c r="J32" i="7"/>
  <c r="J48" i="7" s="1"/>
  <c r="J51" i="7" s="1"/>
  <c r="J53" i="7" s="1"/>
  <c r="J56" i="7" s="1"/>
  <c r="J59" i="7" s="1"/>
  <c r="I32" i="7"/>
  <c r="H32" i="7"/>
  <c r="H48" i="7" s="1"/>
  <c r="H51" i="7" s="1"/>
  <c r="H53" i="7" s="1"/>
  <c r="H56" i="7" s="1"/>
  <c r="H59" i="7" s="1"/>
  <c r="G32" i="7"/>
  <c r="F32" i="7"/>
  <c r="F48" i="7" s="1"/>
  <c r="F51" i="7" s="1"/>
  <c r="F53" i="7" s="1"/>
  <c r="F56" i="7" s="1"/>
  <c r="F59" i="7" s="1"/>
  <c r="E32" i="7"/>
  <c r="E48" i="7" s="1"/>
  <c r="E51" i="7" s="1"/>
  <c r="E53" i="7" s="1"/>
  <c r="E56" i="7" s="1"/>
  <c r="E59" i="7" s="1"/>
  <c r="D32" i="7"/>
  <c r="D48" i="7" s="1"/>
  <c r="D51" i="7" s="1"/>
  <c r="D53" i="7" s="1"/>
  <c r="D56" i="7" s="1"/>
  <c r="D59" i="7" s="1"/>
  <c r="C32" i="7"/>
  <c r="C48" i="7" s="1"/>
  <c r="C51" i="7" s="1"/>
  <c r="C53" i="7" s="1"/>
  <c r="C56" i="7" s="1"/>
  <c r="C59" i="7" s="1"/>
  <c r="P53" i="8"/>
  <c r="P56" i="8" s="1"/>
  <c r="P59" i="8" s="1"/>
  <c r="K53" i="8"/>
  <c r="K56" i="8" s="1"/>
  <c r="K59" i="8" s="1"/>
  <c r="U48" i="8"/>
  <c r="U51" i="8" s="1"/>
  <c r="U53" i="8" s="1"/>
  <c r="U56" i="8" s="1"/>
  <c r="U59" i="8" s="1"/>
  <c r="AA47" i="8"/>
  <c r="Y47" i="8"/>
  <c r="X47" i="8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AA48" i="8" s="1"/>
  <c r="AA51" i="8" s="1"/>
  <c r="AA53" i="8" s="1"/>
  <c r="AA56" i="8" s="1"/>
  <c r="AA59" i="8" s="1"/>
  <c r="Y32" i="8"/>
  <c r="Y48" i="8" s="1"/>
  <c r="Y51" i="8" s="1"/>
  <c r="Y53" i="8" s="1"/>
  <c r="Y56" i="8" s="1"/>
  <c r="Y59" i="8" s="1"/>
  <c r="X32" i="8"/>
  <c r="W32" i="8"/>
  <c r="W48" i="8" s="1"/>
  <c r="W51" i="8" s="1"/>
  <c r="W53" i="8" s="1"/>
  <c r="W56" i="8" s="1"/>
  <c r="W59" i="8" s="1"/>
  <c r="V32" i="8"/>
  <c r="U32" i="8"/>
  <c r="T32" i="8"/>
  <c r="T48" i="8" s="1"/>
  <c r="T51" i="8" s="1"/>
  <c r="T53" i="8" s="1"/>
  <c r="T56" i="8" s="1"/>
  <c r="T59" i="8" s="1"/>
  <c r="S32" i="8"/>
  <c r="S48" i="8" s="1"/>
  <c r="S51" i="8" s="1"/>
  <c r="S53" i="8" s="1"/>
  <c r="S56" i="8" s="1"/>
  <c r="S59" i="8" s="1"/>
  <c r="R32" i="8"/>
  <c r="R48" i="8" s="1"/>
  <c r="R51" i="8" s="1"/>
  <c r="R53" i="8" s="1"/>
  <c r="R56" i="8" s="1"/>
  <c r="R59" i="8" s="1"/>
  <c r="Q32" i="8"/>
  <c r="Q48" i="8" s="1"/>
  <c r="Q51" i="8" s="1"/>
  <c r="Q53" i="8" s="1"/>
  <c r="Q56" i="8" s="1"/>
  <c r="Q59" i="8" s="1"/>
  <c r="P32" i="8"/>
  <c r="P48" i="8" s="1"/>
  <c r="P51" i="8" s="1"/>
  <c r="O32" i="8"/>
  <c r="O48" i="8" s="1"/>
  <c r="O51" i="8" s="1"/>
  <c r="O53" i="8" s="1"/>
  <c r="O56" i="8" s="1"/>
  <c r="O59" i="8" s="1"/>
  <c r="N32" i="8"/>
  <c r="M32" i="8"/>
  <c r="M48" i="8" s="1"/>
  <c r="M51" i="8" s="1"/>
  <c r="M53" i="8" s="1"/>
  <c r="M56" i="8" s="1"/>
  <c r="M59" i="8" s="1"/>
  <c r="L32" i="8"/>
  <c r="L48" i="8" s="1"/>
  <c r="L51" i="8" s="1"/>
  <c r="L53" i="8" s="1"/>
  <c r="L56" i="8" s="1"/>
  <c r="L59" i="8" s="1"/>
  <c r="K32" i="8"/>
  <c r="K48" i="8" s="1"/>
  <c r="K51" i="8" s="1"/>
  <c r="J32" i="8"/>
  <c r="J48" i="8" s="1"/>
  <c r="J51" i="8" s="1"/>
  <c r="J53" i="8" s="1"/>
  <c r="J56" i="8" s="1"/>
  <c r="J59" i="8" s="1"/>
  <c r="I32" i="8"/>
  <c r="I48" i="8" s="1"/>
  <c r="I51" i="8" s="1"/>
  <c r="I53" i="8" s="1"/>
  <c r="I56" i="8" s="1"/>
  <c r="I59" i="8" s="1"/>
  <c r="H32" i="8"/>
  <c r="H48" i="8" s="1"/>
  <c r="H51" i="8" s="1"/>
  <c r="H53" i="8" s="1"/>
  <c r="H56" i="8" s="1"/>
  <c r="H59" i="8" s="1"/>
  <c r="G32" i="8"/>
  <c r="G48" i="8" s="1"/>
  <c r="G51" i="8" s="1"/>
  <c r="G53" i="8" s="1"/>
  <c r="G56" i="8" s="1"/>
  <c r="G59" i="8" s="1"/>
  <c r="F32" i="8"/>
  <c r="E32" i="8"/>
  <c r="E48" i="8" s="1"/>
  <c r="E51" i="8" s="1"/>
  <c r="E53" i="8" s="1"/>
  <c r="E56" i="8" s="1"/>
  <c r="E59" i="8" s="1"/>
  <c r="D32" i="8"/>
  <c r="D48" i="8" s="1"/>
  <c r="D51" i="8" s="1"/>
  <c r="D53" i="8" s="1"/>
  <c r="D56" i="8" s="1"/>
  <c r="D59" i="8" s="1"/>
  <c r="C32" i="8"/>
  <c r="C48" i="8" s="1"/>
  <c r="C51" i="8" s="1"/>
  <c r="C53" i="8" s="1"/>
  <c r="C56" i="8" s="1"/>
  <c r="C59" i="8" s="1"/>
  <c r="W53" i="9"/>
  <c r="W56" i="9" s="1"/>
  <c r="W59" i="9" s="1"/>
  <c r="P51" i="9"/>
  <c r="P53" i="9" s="1"/>
  <c r="P56" i="9" s="1"/>
  <c r="P59" i="9" s="1"/>
  <c r="L51" i="9"/>
  <c r="L53" i="9" s="1"/>
  <c r="L56" i="9" s="1"/>
  <c r="L59" i="9" s="1"/>
  <c r="V48" i="9"/>
  <c r="V51" i="9" s="1"/>
  <c r="V53" i="9" s="1"/>
  <c r="V56" i="9" s="1"/>
  <c r="V59" i="9" s="1"/>
  <c r="E48" i="9"/>
  <c r="E51" i="9" s="1"/>
  <c r="E53" i="9" s="1"/>
  <c r="E56" i="9" s="1"/>
  <c r="E59" i="9" s="1"/>
  <c r="AA47" i="9"/>
  <c r="Y47" i="9"/>
  <c r="X47" i="9"/>
  <c r="Z47" i="9" s="1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AA32" i="9"/>
  <c r="Y32" i="9"/>
  <c r="Y48" i="9" s="1"/>
  <c r="Y51" i="9" s="1"/>
  <c r="Y53" i="9" s="1"/>
  <c r="Y56" i="9" s="1"/>
  <c r="Y59" i="9" s="1"/>
  <c r="X32" i="9"/>
  <c r="Z32" i="9" s="1"/>
  <c r="W32" i="9"/>
  <c r="W48" i="9" s="1"/>
  <c r="W51" i="9" s="1"/>
  <c r="V32" i="9"/>
  <c r="U32" i="9"/>
  <c r="U48" i="9" s="1"/>
  <c r="U51" i="9" s="1"/>
  <c r="U53" i="9" s="1"/>
  <c r="U56" i="9" s="1"/>
  <c r="U59" i="9" s="1"/>
  <c r="T32" i="9"/>
  <c r="T48" i="9" s="1"/>
  <c r="T51" i="9" s="1"/>
  <c r="T53" i="9" s="1"/>
  <c r="T56" i="9" s="1"/>
  <c r="T59" i="9" s="1"/>
  <c r="S32" i="9"/>
  <c r="R32" i="9"/>
  <c r="R48" i="9" s="1"/>
  <c r="R51" i="9" s="1"/>
  <c r="R53" i="9" s="1"/>
  <c r="R56" i="9" s="1"/>
  <c r="R59" i="9" s="1"/>
  <c r="Q32" i="9"/>
  <c r="Q48" i="9" s="1"/>
  <c r="Q51" i="9" s="1"/>
  <c r="Q53" i="9" s="1"/>
  <c r="Q56" i="9" s="1"/>
  <c r="Q59" i="9" s="1"/>
  <c r="P32" i="9"/>
  <c r="P48" i="9" s="1"/>
  <c r="O32" i="9"/>
  <c r="O48" i="9" s="1"/>
  <c r="O51" i="9" s="1"/>
  <c r="O53" i="9" s="1"/>
  <c r="O56" i="9" s="1"/>
  <c r="O59" i="9" s="1"/>
  <c r="N32" i="9"/>
  <c r="M32" i="9"/>
  <c r="M48" i="9" s="1"/>
  <c r="M51" i="9" s="1"/>
  <c r="M53" i="9" s="1"/>
  <c r="M56" i="9" s="1"/>
  <c r="M59" i="9" s="1"/>
  <c r="L32" i="9"/>
  <c r="L48" i="9" s="1"/>
  <c r="K32" i="9"/>
  <c r="K48" i="9" s="1"/>
  <c r="K51" i="9" s="1"/>
  <c r="K53" i="9" s="1"/>
  <c r="K56" i="9" s="1"/>
  <c r="K59" i="9" s="1"/>
  <c r="J32" i="9"/>
  <c r="J48" i="9" s="1"/>
  <c r="J51" i="9" s="1"/>
  <c r="J53" i="9" s="1"/>
  <c r="J56" i="9" s="1"/>
  <c r="J59" i="9" s="1"/>
  <c r="I32" i="9"/>
  <c r="I48" i="9" s="1"/>
  <c r="I51" i="9" s="1"/>
  <c r="I53" i="9" s="1"/>
  <c r="I56" i="9" s="1"/>
  <c r="I59" i="9" s="1"/>
  <c r="H32" i="9"/>
  <c r="H48" i="9" s="1"/>
  <c r="H51" i="9" s="1"/>
  <c r="H53" i="9" s="1"/>
  <c r="H56" i="9" s="1"/>
  <c r="H59" i="9" s="1"/>
  <c r="G32" i="9"/>
  <c r="G48" i="9" s="1"/>
  <c r="G51" i="9" s="1"/>
  <c r="G53" i="9" s="1"/>
  <c r="G56" i="9" s="1"/>
  <c r="G59" i="9" s="1"/>
  <c r="F32" i="9"/>
  <c r="F48" i="9" s="1"/>
  <c r="F51" i="9" s="1"/>
  <c r="F53" i="9" s="1"/>
  <c r="F56" i="9" s="1"/>
  <c r="F59" i="9" s="1"/>
  <c r="E32" i="9"/>
  <c r="D32" i="9"/>
  <c r="D48" i="9" s="1"/>
  <c r="D51" i="9" s="1"/>
  <c r="D53" i="9" s="1"/>
  <c r="D56" i="9" s="1"/>
  <c r="D59" i="9" s="1"/>
  <c r="C32" i="9"/>
  <c r="C48" i="9" s="1"/>
  <c r="C51" i="9" s="1"/>
  <c r="C53" i="9" s="1"/>
  <c r="C56" i="9" s="1"/>
  <c r="C59" i="9" s="1"/>
  <c r="F56" i="10"/>
  <c r="F59" i="10" s="1"/>
  <c r="W51" i="10"/>
  <c r="W53" i="10" s="1"/>
  <c r="W56" i="10" s="1"/>
  <c r="W59" i="10" s="1"/>
  <c r="D48" i="10"/>
  <c r="D51" i="10" s="1"/>
  <c r="D53" i="10" s="1"/>
  <c r="D56" i="10" s="1"/>
  <c r="D59" i="10" s="1"/>
  <c r="AA47" i="10"/>
  <c r="Y47" i="10"/>
  <c r="X47" i="10"/>
  <c r="X48" i="10" s="1"/>
  <c r="X51" i="10" s="1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C47" i="10"/>
  <c r="AA32" i="10"/>
  <c r="AA48" i="10" s="1"/>
  <c r="AA51" i="10" s="1"/>
  <c r="AA53" i="10" s="1"/>
  <c r="AA56" i="10" s="1"/>
  <c r="AA59" i="10" s="1"/>
  <c r="Y32" i="10"/>
  <c r="Z32" i="10" s="1"/>
  <c r="X32" i="10"/>
  <c r="W32" i="10"/>
  <c r="W48" i="10" s="1"/>
  <c r="V32" i="10"/>
  <c r="V48" i="10" s="1"/>
  <c r="V51" i="10" s="1"/>
  <c r="V53" i="10" s="1"/>
  <c r="V56" i="10" s="1"/>
  <c r="V59" i="10" s="1"/>
  <c r="U32" i="10"/>
  <c r="T32" i="10"/>
  <c r="T48" i="10" s="1"/>
  <c r="T51" i="10" s="1"/>
  <c r="T53" i="10" s="1"/>
  <c r="T56" i="10" s="1"/>
  <c r="T59" i="10" s="1"/>
  <c r="S32" i="10"/>
  <c r="S48" i="10" s="1"/>
  <c r="S51" i="10" s="1"/>
  <c r="S53" i="10" s="1"/>
  <c r="S56" i="10" s="1"/>
  <c r="S59" i="10" s="1"/>
  <c r="R32" i="10"/>
  <c r="Q32" i="10"/>
  <c r="P32" i="10"/>
  <c r="P48" i="10" s="1"/>
  <c r="P51" i="10" s="1"/>
  <c r="P53" i="10" s="1"/>
  <c r="P56" i="10" s="1"/>
  <c r="P59" i="10" s="1"/>
  <c r="O32" i="10"/>
  <c r="O48" i="10" s="1"/>
  <c r="O51" i="10" s="1"/>
  <c r="O53" i="10" s="1"/>
  <c r="O56" i="10" s="1"/>
  <c r="O59" i="10" s="1"/>
  <c r="N32" i="10"/>
  <c r="N48" i="10" s="1"/>
  <c r="N51" i="10" s="1"/>
  <c r="N53" i="10" s="1"/>
  <c r="N56" i="10" s="1"/>
  <c r="N59" i="10" s="1"/>
  <c r="M32" i="10"/>
  <c r="L32" i="10"/>
  <c r="L48" i="10" s="1"/>
  <c r="L51" i="10" s="1"/>
  <c r="L53" i="10" s="1"/>
  <c r="L56" i="10" s="1"/>
  <c r="L59" i="10" s="1"/>
  <c r="K32" i="10"/>
  <c r="K48" i="10" s="1"/>
  <c r="K51" i="10" s="1"/>
  <c r="K53" i="10" s="1"/>
  <c r="K56" i="10" s="1"/>
  <c r="K59" i="10" s="1"/>
  <c r="J32" i="10"/>
  <c r="I32" i="10"/>
  <c r="H32" i="10"/>
  <c r="G32" i="10"/>
  <c r="G48" i="10" s="1"/>
  <c r="G51" i="10" s="1"/>
  <c r="G53" i="10" s="1"/>
  <c r="G56" i="10" s="1"/>
  <c r="G59" i="10" s="1"/>
  <c r="F32" i="10"/>
  <c r="F48" i="10" s="1"/>
  <c r="F51" i="10" s="1"/>
  <c r="F53" i="10" s="1"/>
  <c r="E32" i="10"/>
  <c r="E48" i="10" s="1"/>
  <c r="E51" i="10" s="1"/>
  <c r="E53" i="10" s="1"/>
  <c r="E56" i="10" s="1"/>
  <c r="E59" i="10" s="1"/>
  <c r="D32" i="10"/>
  <c r="C32" i="10"/>
  <c r="C48" i="10" s="1"/>
  <c r="C51" i="10" s="1"/>
  <c r="C53" i="10" s="1"/>
  <c r="C56" i="10" s="1"/>
  <c r="C59" i="10" s="1"/>
  <c r="AA48" i="11"/>
  <c r="AA51" i="11" s="1"/>
  <c r="AA53" i="11" s="1"/>
  <c r="AA56" i="11" s="1"/>
  <c r="AA59" i="11" s="1"/>
  <c r="S48" i="11"/>
  <c r="S51" i="11" s="1"/>
  <c r="S53" i="11" s="1"/>
  <c r="S56" i="11" s="1"/>
  <c r="S59" i="11" s="1"/>
  <c r="AA47" i="11"/>
  <c r="Y47" i="11"/>
  <c r="X47" i="11"/>
  <c r="Z47" i="11" s="1"/>
  <c r="W47" i="11"/>
  <c r="V47" i="11"/>
  <c r="U47" i="11"/>
  <c r="T47" i="11"/>
  <c r="S47" i="11"/>
  <c r="R47" i="11"/>
  <c r="Q47" i="11"/>
  <c r="P47" i="11"/>
  <c r="P48" i="11" s="1"/>
  <c r="P51" i="11" s="1"/>
  <c r="P53" i="11" s="1"/>
  <c r="P56" i="11" s="1"/>
  <c r="P59" i="11" s="1"/>
  <c r="O47" i="11"/>
  <c r="N47" i="11"/>
  <c r="M47" i="11"/>
  <c r="L47" i="11"/>
  <c r="K47" i="11"/>
  <c r="J47" i="11"/>
  <c r="I47" i="11"/>
  <c r="H47" i="11"/>
  <c r="H48" i="11" s="1"/>
  <c r="H51" i="11" s="1"/>
  <c r="H53" i="11" s="1"/>
  <c r="H56" i="11" s="1"/>
  <c r="H59" i="11" s="1"/>
  <c r="G47" i="11"/>
  <c r="F47" i="11"/>
  <c r="E47" i="11"/>
  <c r="D47" i="11"/>
  <c r="C47" i="11"/>
  <c r="AA32" i="11"/>
  <c r="Z32" i="11"/>
  <c r="Y32" i="11"/>
  <c r="Y48" i="11" s="1"/>
  <c r="Y51" i="11" s="1"/>
  <c r="Y53" i="11" s="1"/>
  <c r="Y56" i="11" s="1"/>
  <c r="Y59" i="11" s="1"/>
  <c r="X32" i="11"/>
  <c r="W32" i="11"/>
  <c r="W48" i="11" s="1"/>
  <c r="W51" i="11" s="1"/>
  <c r="W53" i="11" s="1"/>
  <c r="W56" i="11" s="1"/>
  <c r="W59" i="11" s="1"/>
  <c r="V32" i="11"/>
  <c r="U32" i="11"/>
  <c r="T32" i="11"/>
  <c r="S32" i="11"/>
  <c r="R32" i="11"/>
  <c r="R48" i="11" s="1"/>
  <c r="R51" i="11" s="1"/>
  <c r="R53" i="11" s="1"/>
  <c r="R56" i="11" s="1"/>
  <c r="R59" i="11" s="1"/>
  <c r="Q32" i="11"/>
  <c r="Q48" i="11" s="1"/>
  <c r="Q51" i="11" s="1"/>
  <c r="Q53" i="11" s="1"/>
  <c r="Q56" i="11" s="1"/>
  <c r="Q59" i="11" s="1"/>
  <c r="P32" i="11"/>
  <c r="O32" i="11"/>
  <c r="O48" i="11" s="1"/>
  <c r="O51" i="11" s="1"/>
  <c r="O53" i="11" s="1"/>
  <c r="O56" i="11" s="1"/>
  <c r="O59" i="11" s="1"/>
  <c r="N32" i="11"/>
  <c r="M32" i="11"/>
  <c r="L32" i="11"/>
  <c r="L48" i="11" s="1"/>
  <c r="L51" i="11" s="1"/>
  <c r="L53" i="11" s="1"/>
  <c r="L56" i="11" s="1"/>
  <c r="L59" i="11" s="1"/>
  <c r="K32" i="11"/>
  <c r="K48" i="11" s="1"/>
  <c r="K51" i="11" s="1"/>
  <c r="K53" i="11" s="1"/>
  <c r="K56" i="11" s="1"/>
  <c r="K59" i="11" s="1"/>
  <c r="J32" i="11"/>
  <c r="J48" i="11" s="1"/>
  <c r="J51" i="11" s="1"/>
  <c r="J53" i="11" s="1"/>
  <c r="J56" i="11" s="1"/>
  <c r="J59" i="11" s="1"/>
  <c r="I32" i="11"/>
  <c r="I48" i="11" s="1"/>
  <c r="I51" i="11" s="1"/>
  <c r="I53" i="11" s="1"/>
  <c r="I56" i="11" s="1"/>
  <c r="I59" i="11" s="1"/>
  <c r="H32" i="11"/>
  <c r="G32" i="11"/>
  <c r="G48" i="11" s="1"/>
  <c r="G51" i="11" s="1"/>
  <c r="G53" i="11" s="1"/>
  <c r="G56" i="11" s="1"/>
  <c r="G59" i="11" s="1"/>
  <c r="F32" i="11"/>
  <c r="E32" i="11"/>
  <c r="D32" i="11"/>
  <c r="C32" i="11"/>
  <c r="C48" i="11" s="1"/>
  <c r="C51" i="11" s="1"/>
  <c r="C53" i="11" s="1"/>
  <c r="C56" i="11" s="1"/>
  <c r="C59" i="11" s="1"/>
  <c r="R48" i="12"/>
  <c r="R51" i="12" s="1"/>
  <c r="R53" i="12" s="1"/>
  <c r="R56" i="12" s="1"/>
  <c r="R59" i="12" s="1"/>
  <c r="N48" i="12"/>
  <c r="N51" i="12" s="1"/>
  <c r="N53" i="12" s="1"/>
  <c r="N56" i="12" s="1"/>
  <c r="N59" i="12" s="1"/>
  <c r="K48" i="12"/>
  <c r="K51" i="12" s="1"/>
  <c r="K53" i="12" s="1"/>
  <c r="K56" i="12" s="1"/>
  <c r="K59" i="12" s="1"/>
  <c r="AA47" i="12"/>
  <c r="Y47" i="12"/>
  <c r="X47" i="12"/>
  <c r="Z47" i="12" s="1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C47" i="12"/>
  <c r="AA32" i="12"/>
  <c r="Y32" i="12"/>
  <c r="Y48" i="12" s="1"/>
  <c r="Y51" i="12" s="1"/>
  <c r="Y53" i="12" s="1"/>
  <c r="Y56" i="12" s="1"/>
  <c r="Y59" i="12" s="1"/>
  <c r="X32" i="12"/>
  <c r="W32" i="12"/>
  <c r="W48" i="12" s="1"/>
  <c r="W51" i="12" s="1"/>
  <c r="W53" i="12" s="1"/>
  <c r="W56" i="12" s="1"/>
  <c r="W59" i="12" s="1"/>
  <c r="V32" i="12"/>
  <c r="V48" i="12" s="1"/>
  <c r="V51" i="12" s="1"/>
  <c r="V53" i="12" s="1"/>
  <c r="V56" i="12" s="1"/>
  <c r="V59" i="12" s="1"/>
  <c r="U32" i="12"/>
  <c r="U48" i="12" s="1"/>
  <c r="U51" i="12" s="1"/>
  <c r="U53" i="12" s="1"/>
  <c r="U56" i="12" s="1"/>
  <c r="U59" i="12" s="1"/>
  <c r="T32" i="12"/>
  <c r="T48" i="12" s="1"/>
  <c r="T51" i="12" s="1"/>
  <c r="T53" i="12" s="1"/>
  <c r="T56" i="12" s="1"/>
  <c r="T59" i="12" s="1"/>
  <c r="S32" i="12"/>
  <c r="S48" i="12" s="1"/>
  <c r="S51" i="12" s="1"/>
  <c r="S53" i="12" s="1"/>
  <c r="S56" i="12" s="1"/>
  <c r="S59" i="12" s="1"/>
  <c r="R32" i="12"/>
  <c r="Q32" i="12"/>
  <c r="Q48" i="12" s="1"/>
  <c r="Q51" i="12" s="1"/>
  <c r="Q53" i="12" s="1"/>
  <c r="Q56" i="12" s="1"/>
  <c r="Q59" i="12" s="1"/>
  <c r="P32" i="12"/>
  <c r="P48" i="12" s="1"/>
  <c r="P51" i="12" s="1"/>
  <c r="P53" i="12" s="1"/>
  <c r="P56" i="12" s="1"/>
  <c r="P59" i="12" s="1"/>
  <c r="O32" i="12"/>
  <c r="N32" i="12"/>
  <c r="M32" i="12"/>
  <c r="M48" i="12" s="1"/>
  <c r="M51" i="12" s="1"/>
  <c r="M53" i="12" s="1"/>
  <c r="M56" i="12" s="1"/>
  <c r="M59" i="12" s="1"/>
  <c r="L32" i="12"/>
  <c r="L48" i="12" s="1"/>
  <c r="L51" i="12" s="1"/>
  <c r="L53" i="12" s="1"/>
  <c r="L56" i="12" s="1"/>
  <c r="L59" i="12" s="1"/>
  <c r="K32" i="12"/>
  <c r="J32" i="12"/>
  <c r="J48" i="12" s="1"/>
  <c r="J51" i="12" s="1"/>
  <c r="J53" i="12" s="1"/>
  <c r="J56" i="12" s="1"/>
  <c r="J59" i="12" s="1"/>
  <c r="I32" i="12"/>
  <c r="I48" i="12" s="1"/>
  <c r="I51" i="12" s="1"/>
  <c r="I53" i="12" s="1"/>
  <c r="I56" i="12" s="1"/>
  <c r="I59" i="12" s="1"/>
  <c r="H32" i="12"/>
  <c r="H48" i="12" s="1"/>
  <c r="H51" i="12" s="1"/>
  <c r="H53" i="12" s="1"/>
  <c r="H56" i="12" s="1"/>
  <c r="H59" i="12" s="1"/>
  <c r="G32" i="12"/>
  <c r="G48" i="12" s="1"/>
  <c r="G51" i="12" s="1"/>
  <c r="G53" i="12" s="1"/>
  <c r="G56" i="12" s="1"/>
  <c r="G59" i="12" s="1"/>
  <c r="F32" i="12"/>
  <c r="F48" i="12" s="1"/>
  <c r="F51" i="12" s="1"/>
  <c r="F53" i="12" s="1"/>
  <c r="F56" i="12" s="1"/>
  <c r="F59" i="12" s="1"/>
  <c r="E32" i="12"/>
  <c r="E48" i="12" s="1"/>
  <c r="E51" i="12" s="1"/>
  <c r="E53" i="12" s="1"/>
  <c r="E56" i="12" s="1"/>
  <c r="E59" i="12" s="1"/>
  <c r="D32" i="12"/>
  <c r="D48" i="12" s="1"/>
  <c r="D51" i="12" s="1"/>
  <c r="D53" i="12" s="1"/>
  <c r="D56" i="12" s="1"/>
  <c r="D59" i="12" s="1"/>
  <c r="C32" i="12"/>
  <c r="P51" i="13"/>
  <c r="P53" i="13" s="1"/>
  <c r="P56" i="13" s="1"/>
  <c r="P59" i="13" s="1"/>
  <c r="H51" i="13"/>
  <c r="H53" i="13" s="1"/>
  <c r="H56" i="13" s="1"/>
  <c r="H59" i="13" s="1"/>
  <c r="I48" i="13"/>
  <c r="I51" i="13" s="1"/>
  <c r="I53" i="13" s="1"/>
  <c r="I56" i="13" s="1"/>
  <c r="I59" i="13" s="1"/>
  <c r="C48" i="13"/>
  <c r="C51" i="13" s="1"/>
  <c r="C53" i="13" s="1"/>
  <c r="C56" i="13" s="1"/>
  <c r="C59" i="13" s="1"/>
  <c r="AA47" i="13"/>
  <c r="Z47" i="13"/>
  <c r="Y47" i="13"/>
  <c r="X47" i="13"/>
  <c r="W47" i="13"/>
  <c r="V47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I47" i="13"/>
  <c r="H47" i="13"/>
  <c r="G47" i="13"/>
  <c r="F47" i="13"/>
  <c r="E47" i="13"/>
  <c r="D47" i="13"/>
  <c r="C47" i="13"/>
  <c r="AA32" i="13"/>
  <c r="AA48" i="13" s="1"/>
  <c r="AA51" i="13" s="1"/>
  <c r="AA53" i="13" s="1"/>
  <c r="AA56" i="13" s="1"/>
  <c r="AA59" i="13" s="1"/>
  <c r="Y32" i="13"/>
  <c r="Y48" i="13" s="1"/>
  <c r="Y51" i="13" s="1"/>
  <c r="Y53" i="13" s="1"/>
  <c r="Y56" i="13" s="1"/>
  <c r="Y59" i="13" s="1"/>
  <c r="X32" i="13"/>
  <c r="W32" i="13"/>
  <c r="W48" i="13" s="1"/>
  <c r="W51" i="13" s="1"/>
  <c r="W53" i="13" s="1"/>
  <c r="W56" i="13" s="1"/>
  <c r="W59" i="13" s="1"/>
  <c r="V32" i="13"/>
  <c r="V48" i="13" s="1"/>
  <c r="V51" i="13" s="1"/>
  <c r="V53" i="13" s="1"/>
  <c r="V56" i="13" s="1"/>
  <c r="V59" i="13" s="1"/>
  <c r="U32" i="13"/>
  <c r="U48" i="13" s="1"/>
  <c r="U51" i="13" s="1"/>
  <c r="U53" i="13" s="1"/>
  <c r="U56" i="13" s="1"/>
  <c r="U59" i="13" s="1"/>
  <c r="T32" i="13"/>
  <c r="T48" i="13" s="1"/>
  <c r="T51" i="13" s="1"/>
  <c r="T53" i="13" s="1"/>
  <c r="T56" i="13" s="1"/>
  <c r="T59" i="13" s="1"/>
  <c r="S32" i="13"/>
  <c r="S48" i="13" s="1"/>
  <c r="S51" i="13" s="1"/>
  <c r="S53" i="13" s="1"/>
  <c r="S56" i="13" s="1"/>
  <c r="S59" i="13" s="1"/>
  <c r="R32" i="13"/>
  <c r="R48" i="13" s="1"/>
  <c r="R51" i="13" s="1"/>
  <c r="R53" i="13" s="1"/>
  <c r="R56" i="13" s="1"/>
  <c r="R59" i="13" s="1"/>
  <c r="Q32" i="13"/>
  <c r="Q48" i="13" s="1"/>
  <c r="Q51" i="13" s="1"/>
  <c r="Q53" i="13" s="1"/>
  <c r="Q56" i="13" s="1"/>
  <c r="Q59" i="13" s="1"/>
  <c r="P32" i="13"/>
  <c r="P48" i="13" s="1"/>
  <c r="O32" i="13"/>
  <c r="O48" i="13" s="1"/>
  <c r="O51" i="13" s="1"/>
  <c r="O53" i="13" s="1"/>
  <c r="O56" i="13" s="1"/>
  <c r="O59" i="13" s="1"/>
  <c r="N32" i="13"/>
  <c r="N48" i="13" s="1"/>
  <c r="N51" i="13" s="1"/>
  <c r="N53" i="13" s="1"/>
  <c r="N56" i="13" s="1"/>
  <c r="N59" i="13" s="1"/>
  <c r="M32" i="13"/>
  <c r="M48" i="13" s="1"/>
  <c r="M51" i="13" s="1"/>
  <c r="M53" i="13" s="1"/>
  <c r="M56" i="13" s="1"/>
  <c r="M59" i="13" s="1"/>
  <c r="L32" i="13"/>
  <c r="L48" i="13" s="1"/>
  <c r="L51" i="13" s="1"/>
  <c r="L53" i="13" s="1"/>
  <c r="L56" i="13" s="1"/>
  <c r="L59" i="13" s="1"/>
  <c r="K32" i="13"/>
  <c r="K48" i="13" s="1"/>
  <c r="K51" i="13" s="1"/>
  <c r="K53" i="13" s="1"/>
  <c r="K56" i="13" s="1"/>
  <c r="K59" i="13" s="1"/>
  <c r="J32" i="13"/>
  <c r="I32" i="13"/>
  <c r="H32" i="13"/>
  <c r="H48" i="13" s="1"/>
  <c r="G32" i="13"/>
  <c r="G48" i="13" s="1"/>
  <c r="G51" i="13" s="1"/>
  <c r="G53" i="13" s="1"/>
  <c r="G56" i="13" s="1"/>
  <c r="G59" i="13" s="1"/>
  <c r="F32" i="13"/>
  <c r="F48" i="13" s="1"/>
  <c r="F51" i="13" s="1"/>
  <c r="F53" i="13" s="1"/>
  <c r="F56" i="13" s="1"/>
  <c r="F59" i="13" s="1"/>
  <c r="E32" i="13"/>
  <c r="E48" i="13" s="1"/>
  <c r="E51" i="13" s="1"/>
  <c r="E53" i="13" s="1"/>
  <c r="E56" i="13" s="1"/>
  <c r="E59" i="13" s="1"/>
  <c r="D32" i="13"/>
  <c r="D48" i="13" s="1"/>
  <c r="D51" i="13" s="1"/>
  <c r="D53" i="13" s="1"/>
  <c r="D56" i="13" s="1"/>
  <c r="D59" i="13" s="1"/>
  <c r="C32" i="13"/>
  <c r="E56" i="14"/>
  <c r="E59" i="14" s="1"/>
  <c r="D51" i="14"/>
  <c r="D53" i="14" s="1"/>
  <c r="D56" i="14" s="1"/>
  <c r="D59" i="14" s="1"/>
  <c r="U48" i="14"/>
  <c r="U51" i="14" s="1"/>
  <c r="U53" i="14" s="1"/>
  <c r="U56" i="14" s="1"/>
  <c r="U59" i="14" s="1"/>
  <c r="AA47" i="14"/>
  <c r="Y47" i="14"/>
  <c r="X47" i="14"/>
  <c r="W47" i="14"/>
  <c r="V47" i="14"/>
  <c r="U47" i="14"/>
  <c r="T47" i="14"/>
  <c r="S47" i="14"/>
  <c r="R47" i="14"/>
  <c r="Q47" i="14"/>
  <c r="Q48" i="14" s="1"/>
  <c r="Q51" i="14" s="1"/>
  <c r="Q53" i="14" s="1"/>
  <c r="Q56" i="14" s="1"/>
  <c r="Q59" i="14" s="1"/>
  <c r="P47" i="14"/>
  <c r="O47" i="14"/>
  <c r="N47" i="14"/>
  <c r="M47" i="14"/>
  <c r="L47" i="14"/>
  <c r="K47" i="14"/>
  <c r="J47" i="14"/>
  <c r="I47" i="14"/>
  <c r="I48" i="14" s="1"/>
  <c r="I51" i="14" s="1"/>
  <c r="I53" i="14" s="1"/>
  <c r="I56" i="14" s="1"/>
  <c r="I59" i="14" s="1"/>
  <c r="H47" i="14"/>
  <c r="G47" i="14"/>
  <c r="F47" i="14"/>
  <c r="E47" i="14"/>
  <c r="D47" i="14"/>
  <c r="C47" i="14"/>
  <c r="AA32" i="14"/>
  <c r="AA48" i="14" s="1"/>
  <c r="AA51" i="14" s="1"/>
  <c r="AA53" i="14" s="1"/>
  <c r="AA56" i="14" s="1"/>
  <c r="AA59" i="14" s="1"/>
  <c r="Z32" i="14"/>
  <c r="Y32" i="14"/>
  <c r="X32" i="14"/>
  <c r="X48" i="14" s="1"/>
  <c r="W32" i="14"/>
  <c r="V32" i="14"/>
  <c r="V48" i="14" s="1"/>
  <c r="V51" i="14" s="1"/>
  <c r="V53" i="14" s="1"/>
  <c r="V56" i="14" s="1"/>
  <c r="V59" i="14" s="1"/>
  <c r="U32" i="14"/>
  <c r="T32" i="14"/>
  <c r="T48" i="14" s="1"/>
  <c r="T51" i="14" s="1"/>
  <c r="T53" i="14" s="1"/>
  <c r="T56" i="14" s="1"/>
  <c r="T59" i="14" s="1"/>
  <c r="S32" i="14"/>
  <c r="S48" i="14" s="1"/>
  <c r="S51" i="14" s="1"/>
  <c r="S53" i="14" s="1"/>
  <c r="S56" i="14" s="1"/>
  <c r="S59" i="14" s="1"/>
  <c r="R32" i="14"/>
  <c r="Q32" i="14"/>
  <c r="P32" i="14"/>
  <c r="P48" i="14" s="1"/>
  <c r="P51" i="14" s="1"/>
  <c r="P53" i="14" s="1"/>
  <c r="P56" i="14" s="1"/>
  <c r="P59" i="14" s="1"/>
  <c r="O32" i="14"/>
  <c r="N32" i="14"/>
  <c r="N48" i="14" s="1"/>
  <c r="N51" i="14" s="1"/>
  <c r="N53" i="14" s="1"/>
  <c r="N56" i="14" s="1"/>
  <c r="N59" i="14" s="1"/>
  <c r="M32" i="14"/>
  <c r="M48" i="14" s="1"/>
  <c r="M51" i="14" s="1"/>
  <c r="M53" i="14" s="1"/>
  <c r="M56" i="14" s="1"/>
  <c r="M59" i="14" s="1"/>
  <c r="L32" i="14"/>
  <c r="L48" i="14" s="1"/>
  <c r="L51" i="14" s="1"/>
  <c r="L53" i="14" s="1"/>
  <c r="L56" i="14" s="1"/>
  <c r="L59" i="14" s="1"/>
  <c r="K32" i="14"/>
  <c r="K48" i="14" s="1"/>
  <c r="K51" i="14" s="1"/>
  <c r="K53" i="14" s="1"/>
  <c r="K56" i="14" s="1"/>
  <c r="K59" i="14" s="1"/>
  <c r="J32" i="14"/>
  <c r="I32" i="14"/>
  <c r="H32" i="14"/>
  <c r="H48" i="14" s="1"/>
  <c r="H51" i="14" s="1"/>
  <c r="H53" i="14" s="1"/>
  <c r="H56" i="14" s="1"/>
  <c r="H59" i="14" s="1"/>
  <c r="G32" i="14"/>
  <c r="F32" i="14"/>
  <c r="F48" i="14" s="1"/>
  <c r="F51" i="14" s="1"/>
  <c r="F53" i="14" s="1"/>
  <c r="F56" i="14" s="1"/>
  <c r="F59" i="14" s="1"/>
  <c r="E32" i="14"/>
  <c r="E48" i="14" s="1"/>
  <c r="E51" i="14" s="1"/>
  <c r="E53" i="14" s="1"/>
  <c r="D32" i="14"/>
  <c r="D48" i="14" s="1"/>
  <c r="C32" i="14"/>
  <c r="C48" i="14" s="1"/>
  <c r="C51" i="14" s="1"/>
  <c r="C53" i="14" s="1"/>
  <c r="C56" i="14" s="1"/>
  <c r="C59" i="14" s="1"/>
  <c r="N51" i="15"/>
  <c r="N53" i="15" s="1"/>
  <c r="N56" i="15" s="1"/>
  <c r="N59" i="15" s="1"/>
  <c r="O48" i="15"/>
  <c r="O51" i="15" s="1"/>
  <c r="O53" i="15" s="1"/>
  <c r="O56" i="15" s="1"/>
  <c r="O59" i="15" s="1"/>
  <c r="K48" i="15"/>
  <c r="K51" i="15" s="1"/>
  <c r="K53" i="15" s="1"/>
  <c r="K56" i="15" s="1"/>
  <c r="K59" i="15" s="1"/>
  <c r="AA47" i="15"/>
  <c r="Y47" i="15"/>
  <c r="X47" i="15"/>
  <c r="W47" i="15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C47" i="15"/>
  <c r="C48" i="15" s="1"/>
  <c r="C51" i="15" s="1"/>
  <c r="C53" i="15" s="1"/>
  <c r="C56" i="15" s="1"/>
  <c r="C59" i="15" s="1"/>
  <c r="AA32" i="15"/>
  <c r="AA48" i="15" s="1"/>
  <c r="AA51" i="15" s="1"/>
  <c r="AA53" i="15" s="1"/>
  <c r="AA56" i="15" s="1"/>
  <c r="AA59" i="15" s="1"/>
  <c r="Y32" i="15"/>
  <c r="Y48" i="15" s="1"/>
  <c r="Y51" i="15" s="1"/>
  <c r="Y53" i="15" s="1"/>
  <c r="Y56" i="15" s="1"/>
  <c r="Y59" i="15" s="1"/>
  <c r="X32" i="15"/>
  <c r="X48" i="15" s="1"/>
  <c r="W32" i="15"/>
  <c r="W48" i="15" s="1"/>
  <c r="W51" i="15" s="1"/>
  <c r="W53" i="15" s="1"/>
  <c r="W56" i="15" s="1"/>
  <c r="W59" i="15" s="1"/>
  <c r="V32" i="15"/>
  <c r="V48" i="15" s="1"/>
  <c r="V51" i="15" s="1"/>
  <c r="V53" i="15" s="1"/>
  <c r="V56" i="15" s="1"/>
  <c r="V59" i="15" s="1"/>
  <c r="U32" i="15"/>
  <c r="T32" i="15"/>
  <c r="S32" i="15"/>
  <c r="S48" i="15" s="1"/>
  <c r="S51" i="15" s="1"/>
  <c r="S53" i="15" s="1"/>
  <c r="S56" i="15" s="1"/>
  <c r="S59" i="15" s="1"/>
  <c r="R32" i="15"/>
  <c r="R48" i="15" s="1"/>
  <c r="R51" i="15" s="1"/>
  <c r="R53" i="15" s="1"/>
  <c r="R56" i="15" s="1"/>
  <c r="R59" i="15" s="1"/>
  <c r="Q32" i="15"/>
  <c r="P32" i="15"/>
  <c r="P48" i="15" s="1"/>
  <c r="P51" i="15" s="1"/>
  <c r="P53" i="15" s="1"/>
  <c r="P56" i="15" s="1"/>
  <c r="P59" i="15" s="1"/>
  <c r="O32" i="15"/>
  <c r="N32" i="15"/>
  <c r="N48" i="15" s="1"/>
  <c r="M32" i="15"/>
  <c r="L32" i="15"/>
  <c r="K32" i="15"/>
  <c r="J32" i="15"/>
  <c r="J48" i="15" s="1"/>
  <c r="J51" i="15" s="1"/>
  <c r="J53" i="15" s="1"/>
  <c r="J56" i="15" s="1"/>
  <c r="J59" i="15" s="1"/>
  <c r="I32" i="15"/>
  <c r="I48" i="15" s="1"/>
  <c r="I51" i="15" s="1"/>
  <c r="I53" i="15" s="1"/>
  <c r="I56" i="15" s="1"/>
  <c r="I59" i="15" s="1"/>
  <c r="H32" i="15"/>
  <c r="G32" i="15"/>
  <c r="G48" i="15" s="1"/>
  <c r="G51" i="15" s="1"/>
  <c r="G53" i="15" s="1"/>
  <c r="G56" i="15" s="1"/>
  <c r="G59" i="15" s="1"/>
  <c r="F32" i="15"/>
  <c r="F48" i="15" s="1"/>
  <c r="F51" i="15" s="1"/>
  <c r="F53" i="15" s="1"/>
  <c r="F56" i="15" s="1"/>
  <c r="F59" i="15" s="1"/>
  <c r="E32" i="15"/>
  <c r="D32" i="15"/>
  <c r="C32" i="15"/>
  <c r="V48" i="16"/>
  <c r="V51" i="16" s="1"/>
  <c r="V53" i="16" s="1"/>
  <c r="V56" i="16" s="1"/>
  <c r="V59" i="16" s="1"/>
  <c r="R48" i="16"/>
  <c r="R51" i="16" s="1"/>
  <c r="R53" i="16" s="1"/>
  <c r="R56" i="16" s="1"/>
  <c r="R59" i="16" s="1"/>
  <c r="K48" i="16"/>
  <c r="K51" i="16" s="1"/>
  <c r="K53" i="16" s="1"/>
  <c r="K56" i="16" s="1"/>
  <c r="K59" i="16" s="1"/>
  <c r="AA47" i="16"/>
  <c r="Y47" i="16"/>
  <c r="X47" i="16"/>
  <c r="W47" i="16"/>
  <c r="V47" i="16"/>
  <c r="U47" i="16"/>
  <c r="T47" i="16"/>
  <c r="S47" i="16"/>
  <c r="R47" i="16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C47" i="16"/>
  <c r="AA32" i="16"/>
  <c r="Y32" i="16"/>
  <c r="Y48" i="16" s="1"/>
  <c r="Y51" i="16" s="1"/>
  <c r="Y53" i="16" s="1"/>
  <c r="Y56" i="16" s="1"/>
  <c r="Y59" i="16" s="1"/>
  <c r="X32" i="16"/>
  <c r="W32" i="16"/>
  <c r="V32" i="16"/>
  <c r="U32" i="16"/>
  <c r="U48" i="16" s="1"/>
  <c r="U51" i="16" s="1"/>
  <c r="U53" i="16" s="1"/>
  <c r="U56" i="16" s="1"/>
  <c r="U59" i="16" s="1"/>
  <c r="T32" i="16"/>
  <c r="T48" i="16" s="1"/>
  <c r="T51" i="16" s="1"/>
  <c r="T53" i="16" s="1"/>
  <c r="T56" i="16" s="1"/>
  <c r="T59" i="16" s="1"/>
  <c r="S32" i="16"/>
  <c r="R32" i="16"/>
  <c r="Q32" i="16"/>
  <c r="Q48" i="16" s="1"/>
  <c r="Q51" i="16" s="1"/>
  <c r="Q53" i="16" s="1"/>
  <c r="Q56" i="16" s="1"/>
  <c r="Q59" i="16" s="1"/>
  <c r="P32" i="16"/>
  <c r="O32" i="16"/>
  <c r="N32" i="16"/>
  <c r="N48" i="16" s="1"/>
  <c r="N51" i="16" s="1"/>
  <c r="N53" i="16" s="1"/>
  <c r="N56" i="16" s="1"/>
  <c r="N59" i="16" s="1"/>
  <c r="M32" i="16"/>
  <c r="M48" i="16" s="1"/>
  <c r="M51" i="16" s="1"/>
  <c r="M53" i="16" s="1"/>
  <c r="M56" i="16" s="1"/>
  <c r="M59" i="16" s="1"/>
  <c r="L32" i="16"/>
  <c r="L48" i="16" s="1"/>
  <c r="L51" i="16" s="1"/>
  <c r="L53" i="16" s="1"/>
  <c r="L56" i="16" s="1"/>
  <c r="L59" i="16" s="1"/>
  <c r="K32" i="16"/>
  <c r="J32" i="16"/>
  <c r="J48" i="16" s="1"/>
  <c r="J51" i="16" s="1"/>
  <c r="J53" i="16" s="1"/>
  <c r="J56" i="16" s="1"/>
  <c r="J59" i="16" s="1"/>
  <c r="I32" i="16"/>
  <c r="I48" i="16" s="1"/>
  <c r="I51" i="16" s="1"/>
  <c r="I53" i="16" s="1"/>
  <c r="I56" i="16" s="1"/>
  <c r="I59" i="16" s="1"/>
  <c r="H32" i="16"/>
  <c r="H48" i="16" s="1"/>
  <c r="H51" i="16" s="1"/>
  <c r="H53" i="16" s="1"/>
  <c r="H56" i="16" s="1"/>
  <c r="H59" i="16" s="1"/>
  <c r="G32" i="16"/>
  <c r="G48" i="16" s="1"/>
  <c r="G51" i="16" s="1"/>
  <c r="G53" i="16" s="1"/>
  <c r="G56" i="16" s="1"/>
  <c r="G59" i="16" s="1"/>
  <c r="F32" i="16"/>
  <c r="F48" i="16" s="1"/>
  <c r="F51" i="16" s="1"/>
  <c r="F53" i="16" s="1"/>
  <c r="F56" i="16" s="1"/>
  <c r="F59" i="16" s="1"/>
  <c r="E32" i="16"/>
  <c r="E48" i="16" s="1"/>
  <c r="E51" i="16" s="1"/>
  <c r="E53" i="16" s="1"/>
  <c r="E56" i="16" s="1"/>
  <c r="E59" i="16" s="1"/>
  <c r="D32" i="16"/>
  <c r="D48" i="16" s="1"/>
  <c r="D51" i="16" s="1"/>
  <c r="D53" i="16" s="1"/>
  <c r="D56" i="16" s="1"/>
  <c r="D59" i="16" s="1"/>
  <c r="C32" i="16"/>
  <c r="R56" i="17"/>
  <c r="R59" i="17" s="1"/>
  <c r="R48" i="17"/>
  <c r="R51" i="17" s="1"/>
  <c r="R53" i="17" s="1"/>
  <c r="Q48" i="17"/>
  <c r="Q51" i="17" s="1"/>
  <c r="Q53" i="17" s="1"/>
  <c r="Q56" i="17" s="1"/>
  <c r="Q59" i="17" s="1"/>
  <c r="J48" i="17"/>
  <c r="J51" i="17" s="1"/>
  <c r="J53" i="17" s="1"/>
  <c r="J56" i="17" s="1"/>
  <c r="J59" i="17" s="1"/>
  <c r="AA47" i="17"/>
  <c r="Y47" i="17"/>
  <c r="X47" i="17"/>
  <c r="W47" i="17"/>
  <c r="V47" i="17"/>
  <c r="U47" i="17"/>
  <c r="T47" i="17"/>
  <c r="S47" i="17"/>
  <c r="R47" i="17"/>
  <c r="Q47" i="17"/>
  <c r="P47" i="17"/>
  <c r="O47" i="17"/>
  <c r="N47" i="17"/>
  <c r="M47" i="17"/>
  <c r="L47" i="17"/>
  <c r="K47" i="17"/>
  <c r="J47" i="17"/>
  <c r="I47" i="17"/>
  <c r="H47" i="17"/>
  <c r="G47" i="17"/>
  <c r="F47" i="17"/>
  <c r="E47" i="17"/>
  <c r="D47" i="17"/>
  <c r="C47" i="17"/>
  <c r="AA32" i="17"/>
  <c r="Y32" i="17"/>
  <c r="Y48" i="17" s="1"/>
  <c r="Y51" i="17" s="1"/>
  <c r="Y53" i="17" s="1"/>
  <c r="Y56" i="17" s="1"/>
  <c r="Y59" i="17" s="1"/>
  <c r="X32" i="17"/>
  <c r="W32" i="17"/>
  <c r="W48" i="17" s="1"/>
  <c r="W51" i="17" s="1"/>
  <c r="W53" i="17" s="1"/>
  <c r="W56" i="17" s="1"/>
  <c r="W59" i="17" s="1"/>
  <c r="V32" i="17"/>
  <c r="V48" i="17" s="1"/>
  <c r="V51" i="17" s="1"/>
  <c r="V53" i="17" s="1"/>
  <c r="V56" i="17" s="1"/>
  <c r="V59" i="17" s="1"/>
  <c r="U32" i="17"/>
  <c r="U48" i="17" s="1"/>
  <c r="U51" i="17" s="1"/>
  <c r="U53" i="17" s="1"/>
  <c r="U56" i="17" s="1"/>
  <c r="U59" i="17" s="1"/>
  <c r="T32" i="17"/>
  <c r="T48" i="17" s="1"/>
  <c r="T51" i="17" s="1"/>
  <c r="T53" i="17" s="1"/>
  <c r="T56" i="17" s="1"/>
  <c r="T59" i="17" s="1"/>
  <c r="S32" i="17"/>
  <c r="R32" i="17"/>
  <c r="Q32" i="17"/>
  <c r="P32" i="17"/>
  <c r="O32" i="17"/>
  <c r="O48" i="17" s="1"/>
  <c r="O51" i="17" s="1"/>
  <c r="O53" i="17" s="1"/>
  <c r="O56" i="17" s="1"/>
  <c r="O59" i="17" s="1"/>
  <c r="N32" i="17"/>
  <c r="N48" i="17" s="1"/>
  <c r="N51" i="17" s="1"/>
  <c r="N53" i="17" s="1"/>
  <c r="N56" i="17" s="1"/>
  <c r="N59" i="17" s="1"/>
  <c r="M32" i="17"/>
  <c r="M48" i="17" s="1"/>
  <c r="M51" i="17" s="1"/>
  <c r="M53" i="17" s="1"/>
  <c r="M56" i="17" s="1"/>
  <c r="M59" i="17" s="1"/>
  <c r="L32" i="17"/>
  <c r="L48" i="17" s="1"/>
  <c r="L51" i="17" s="1"/>
  <c r="L53" i="17" s="1"/>
  <c r="L56" i="17" s="1"/>
  <c r="L59" i="17" s="1"/>
  <c r="K32" i="17"/>
  <c r="J32" i="17"/>
  <c r="I32" i="17"/>
  <c r="I48" i="17" s="1"/>
  <c r="I51" i="17" s="1"/>
  <c r="I53" i="17" s="1"/>
  <c r="I56" i="17" s="1"/>
  <c r="I59" i="17" s="1"/>
  <c r="H32" i="17"/>
  <c r="G32" i="17"/>
  <c r="G48" i="17" s="1"/>
  <c r="G51" i="17" s="1"/>
  <c r="G53" i="17" s="1"/>
  <c r="G56" i="17" s="1"/>
  <c r="G59" i="17" s="1"/>
  <c r="F32" i="17"/>
  <c r="F48" i="17" s="1"/>
  <c r="F51" i="17" s="1"/>
  <c r="F53" i="17" s="1"/>
  <c r="F56" i="17" s="1"/>
  <c r="F59" i="17" s="1"/>
  <c r="E32" i="17"/>
  <c r="E48" i="17" s="1"/>
  <c r="E51" i="17" s="1"/>
  <c r="E53" i="17" s="1"/>
  <c r="E56" i="17" s="1"/>
  <c r="E59" i="17" s="1"/>
  <c r="D32" i="17"/>
  <c r="D48" i="17" s="1"/>
  <c r="D51" i="17" s="1"/>
  <c r="D53" i="17" s="1"/>
  <c r="D56" i="17" s="1"/>
  <c r="D59" i="17" s="1"/>
  <c r="C32" i="17"/>
  <c r="W53" i="18"/>
  <c r="W56" i="18" s="1"/>
  <c r="W59" i="18" s="1"/>
  <c r="T53" i="18"/>
  <c r="T56" i="18" s="1"/>
  <c r="T59" i="18" s="1"/>
  <c r="L53" i="18"/>
  <c r="L56" i="18" s="1"/>
  <c r="L59" i="18" s="1"/>
  <c r="V48" i="18"/>
  <c r="V51" i="18" s="1"/>
  <c r="V53" i="18" s="1"/>
  <c r="V56" i="18" s="1"/>
  <c r="V59" i="18" s="1"/>
  <c r="S48" i="18"/>
  <c r="S51" i="18" s="1"/>
  <c r="S53" i="18" s="1"/>
  <c r="S56" i="18" s="1"/>
  <c r="S59" i="18" s="1"/>
  <c r="N48" i="18"/>
  <c r="N51" i="18" s="1"/>
  <c r="N53" i="18" s="1"/>
  <c r="N56" i="18" s="1"/>
  <c r="N59" i="18" s="1"/>
  <c r="AA47" i="18"/>
  <c r="Z47" i="18"/>
  <c r="Y47" i="18"/>
  <c r="X47" i="18"/>
  <c r="W47" i="18"/>
  <c r="V47" i="18"/>
  <c r="U47" i="18"/>
  <c r="T47" i="18"/>
  <c r="S47" i="18"/>
  <c r="R47" i="18"/>
  <c r="R48" i="18" s="1"/>
  <c r="R51" i="18" s="1"/>
  <c r="R53" i="18" s="1"/>
  <c r="R56" i="18" s="1"/>
  <c r="R59" i="18" s="1"/>
  <c r="Q47" i="18"/>
  <c r="P47" i="18"/>
  <c r="O47" i="18"/>
  <c r="N47" i="18"/>
  <c r="M47" i="18"/>
  <c r="L47" i="18"/>
  <c r="K47" i="18"/>
  <c r="J47" i="18"/>
  <c r="I47" i="18"/>
  <c r="H47" i="18"/>
  <c r="G47" i="18"/>
  <c r="F47" i="18"/>
  <c r="E47" i="18"/>
  <c r="D47" i="18"/>
  <c r="C47" i="18"/>
  <c r="AA32" i="18"/>
  <c r="AA48" i="18" s="1"/>
  <c r="AA51" i="18" s="1"/>
  <c r="AA53" i="18" s="1"/>
  <c r="AA56" i="18" s="1"/>
  <c r="AA59" i="18" s="1"/>
  <c r="Y32" i="18"/>
  <c r="Y48" i="18" s="1"/>
  <c r="Y51" i="18" s="1"/>
  <c r="Y53" i="18" s="1"/>
  <c r="Y56" i="18" s="1"/>
  <c r="Y59" i="18" s="1"/>
  <c r="X32" i="18"/>
  <c r="W32" i="18"/>
  <c r="W48" i="18" s="1"/>
  <c r="W51" i="18" s="1"/>
  <c r="V32" i="18"/>
  <c r="U32" i="18"/>
  <c r="U48" i="18" s="1"/>
  <c r="U51" i="18" s="1"/>
  <c r="U53" i="18" s="1"/>
  <c r="U56" i="18" s="1"/>
  <c r="U59" i="18" s="1"/>
  <c r="T32" i="18"/>
  <c r="T48" i="18" s="1"/>
  <c r="T51" i="18" s="1"/>
  <c r="S32" i="18"/>
  <c r="R32" i="18"/>
  <c r="Q32" i="18"/>
  <c r="Q48" i="18" s="1"/>
  <c r="Q51" i="18" s="1"/>
  <c r="Q53" i="18" s="1"/>
  <c r="Q56" i="18" s="1"/>
  <c r="Q59" i="18" s="1"/>
  <c r="P32" i="18"/>
  <c r="P48" i="18" s="1"/>
  <c r="P51" i="18" s="1"/>
  <c r="P53" i="18" s="1"/>
  <c r="P56" i="18" s="1"/>
  <c r="P59" i="18" s="1"/>
  <c r="O32" i="18"/>
  <c r="O48" i="18" s="1"/>
  <c r="O51" i="18" s="1"/>
  <c r="O53" i="18" s="1"/>
  <c r="O56" i="18" s="1"/>
  <c r="O59" i="18" s="1"/>
  <c r="N32" i="18"/>
  <c r="M32" i="18"/>
  <c r="M48" i="18" s="1"/>
  <c r="M51" i="18" s="1"/>
  <c r="M53" i="18" s="1"/>
  <c r="M56" i="18" s="1"/>
  <c r="M59" i="18" s="1"/>
  <c r="L32" i="18"/>
  <c r="L48" i="18" s="1"/>
  <c r="L51" i="18" s="1"/>
  <c r="K32" i="18"/>
  <c r="K48" i="18" s="1"/>
  <c r="K51" i="18" s="1"/>
  <c r="K53" i="18" s="1"/>
  <c r="K56" i="18" s="1"/>
  <c r="K59" i="18" s="1"/>
  <c r="J32" i="18"/>
  <c r="I32" i="18"/>
  <c r="I48" i="18" s="1"/>
  <c r="I51" i="18" s="1"/>
  <c r="I53" i="18" s="1"/>
  <c r="I56" i="18" s="1"/>
  <c r="I59" i="18" s="1"/>
  <c r="H32" i="18"/>
  <c r="H48" i="18" s="1"/>
  <c r="H51" i="18" s="1"/>
  <c r="H53" i="18" s="1"/>
  <c r="H56" i="18" s="1"/>
  <c r="H59" i="18" s="1"/>
  <c r="G32" i="18"/>
  <c r="G48" i="18" s="1"/>
  <c r="G51" i="18" s="1"/>
  <c r="G53" i="18" s="1"/>
  <c r="G56" i="18" s="1"/>
  <c r="G59" i="18" s="1"/>
  <c r="F32" i="18"/>
  <c r="F48" i="18" s="1"/>
  <c r="F51" i="18" s="1"/>
  <c r="F53" i="18" s="1"/>
  <c r="F56" i="18" s="1"/>
  <c r="F59" i="18" s="1"/>
  <c r="E32" i="18"/>
  <c r="E48" i="18" s="1"/>
  <c r="E51" i="18" s="1"/>
  <c r="E53" i="18" s="1"/>
  <c r="E56" i="18" s="1"/>
  <c r="E59" i="18" s="1"/>
  <c r="D32" i="18"/>
  <c r="D48" i="18" s="1"/>
  <c r="D51" i="18" s="1"/>
  <c r="D53" i="18" s="1"/>
  <c r="D56" i="18" s="1"/>
  <c r="D59" i="18" s="1"/>
  <c r="C32" i="18"/>
  <c r="C48" i="18" s="1"/>
  <c r="C51" i="18" s="1"/>
  <c r="C53" i="18" s="1"/>
  <c r="C56" i="18" s="1"/>
  <c r="C59" i="18" s="1"/>
  <c r="P53" i="19"/>
  <c r="P56" i="19" s="1"/>
  <c r="P59" i="19" s="1"/>
  <c r="Y48" i="19"/>
  <c r="Y51" i="19" s="1"/>
  <c r="Y53" i="19" s="1"/>
  <c r="Y56" i="19" s="1"/>
  <c r="Y59" i="19" s="1"/>
  <c r="J48" i="19"/>
  <c r="J51" i="19" s="1"/>
  <c r="J53" i="19" s="1"/>
  <c r="J56" i="19" s="1"/>
  <c r="J59" i="19" s="1"/>
  <c r="I48" i="19"/>
  <c r="I51" i="19" s="1"/>
  <c r="I53" i="19" s="1"/>
  <c r="I56" i="19" s="1"/>
  <c r="I59" i="19" s="1"/>
  <c r="AA47" i="19"/>
  <c r="Y47" i="19"/>
  <c r="X47" i="19"/>
  <c r="Z47" i="19" s="1"/>
  <c r="W47" i="19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E47" i="19"/>
  <c r="D47" i="19"/>
  <c r="C47" i="19"/>
  <c r="AA32" i="19"/>
  <c r="Y32" i="19"/>
  <c r="X32" i="19"/>
  <c r="W32" i="19"/>
  <c r="W48" i="19" s="1"/>
  <c r="W51" i="19" s="1"/>
  <c r="W53" i="19" s="1"/>
  <c r="W56" i="19" s="1"/>
  <c r="W59" i="19" s="1"/>
  <c r="V32" i="19"/>
  <c r="U32" i="19"/>
  <c r="U48" i="19" s="1"/>
  <c r="U51" i="19" s="1"/>
  <c r="U53" i="19" s="1"/>
  <c r="U56" i="19" s="1"/>
  <c r="U59" i="19" s="1"/>
  <c r="T32" i="19"/>
  <c r="S32" i="19"/>
  <c r="R32" i="19"/>
  <c r="R48" i="19" s="1"/>
  <c r="R51" i="19" s="1"/>
  <c r="R53" i="19" s="1"/>
  <c r="R56" i="19" s="1"/>
  <c r="R59" i="19" s="1"/>
  <c r="Q32" i="19"/>
  <c r="Q48" i="19" s="1"/>
  <c r="Q51" i="19" s="1"/>
  <c r="Q53" i="19" s="1"/>
  <c r="Q56" i="19" s="1"/>
  <c r="Q59" i="19" s="1"/>
  <c r="P32" i="19"/>
  <c r="P48" i="19" s="1"/>
  <c r="P51" i="19" s="1"/>
  <c r="O32" i="19"/>
  <c r="N32" i="19"/>
  <c r="M32" i="19"/>
  <c r="M48" i="19" s="1"/>
  <c r="M51" i="19" s="1"/>
  <c r="M53" i="19" s="1"/>
  <c r="M56" i="19" s="1"/>
  <c r="M59" i="19" s="1"/>
  <c r="L32" i="19"/>
  <c r="K32" i="19"/>
  <c r="J32" i="19"/>
  <c r="I32" i="19"/>
  <c r="H32" i="19"/>
  <c r="H48" i="19" s="1"/>
  <c r="H51" i="19" s="1"/>
  <c r="H53" i="19" s="1"/>
  <c r="H56" i="19" s="1"/>
  <c r="H59" i="19" s="1"/>
  <c r="G32" i="19"/>
  <c r="G48" i="19" s="1"/>
  <c r="G51" i="19" s="1"/>
  <c r="G53" i="19" s="1"/>
  <c r="G56" i="19" s="1"/>
  <c r="G59" i="19" s="1"/>
  <c r="F32" i="19"/>
  <c r="E32" i="19"/>
  <c r="E48" i="19" s="1"/>
  <c r="E51" i="19" s="1"/>
  <c r="E53" i="19" s="1"/>
  <c r="E56" i="19" s="1"/>
  <c r="E59" i="19" s="1"/>
  <c r="D32" i="19"/>
  <c r="C32" i="19"/>
  <c r="U56" i="20"/>
  <c r="U59" i="20" s="1"/>
  <c r="G51" i="20"/>
  <c r="G53" i="20" s="1"/>
  <c r="G56" i="20" s="1"/>
  <c r="G59" i="20" s="1"/>
  <c r="O48" i="20"/>
  <c r="O51" i="20" s="1"/>
  <c r="O53" i="20" s="1"/>
  <c r="O56" i="20" s="1"/>
  <c r="O59" i="20" s="1"/>
  <c r="L48" i="20"/>
  <c r="L51" i="20" s="1"/>
  <c r="L53" i="20" s="1"/>
  <c r="L56" i="20" s="1"/>
  <c r="L59" i="20" s="1"/>
  <c r="AA47" i="20"/>
  <c r="Y47" i="20"/>
  <c r="X47" i="20"/>
  <c r="W47" i="20"/>
  <c r="V47" i="20"/>
  <c r="U47" i="20"/>
  <c r="T47" i="20"/>
  <c r="S47" i="20"/>
  <c r="R47" i="20"/>
  <c r="Q47" i="20"/>
  <c r="P47" i="20"/>
  <c r="O47" i="20"/>
  <c r="N47" i="20"/>
  <c r="M47" i="20"/>
  <c r="L47" i="20"/>
  <c r="K47" i="20"/>
  <c r="J47" i="20"/>
  <c r="I47" i="20"/>
  <c r="H47" i="20"/>
  <c r="H48" i="20" s="1"/>
  <c r="H51" i="20" s="1"/>
  <c r="H53" i="20" s="1"/>
  <c r="H56" i="20" s="1"/>
  <c r="H59" i="20" s="1"/>
  <c r="G47" i="20"/>
  <c r="F47" i="20"/>
  <c r="E47" i="20"/>
  <c r="D47" i="20"/>
  <c r="C47" i="20"/>
  <c r="AA32" i="20"/>
  <c r="AA48" i="20" s="1"/>
  <c r="AA51" i="20" s="1"/>
  <c r="AA53" i="20" s="1"/>
  <c r="AA56" i="20" s="1"/>
  <c r="AA59" i="20" s="1"/>
  <c r="Z32" i="20"/>
  <c r="Y32" i="20"/>
  <c r="Y48" i="20" s="1"/>
  <c r="Y51" i="20" s="1"/>
  <c r="Y53" i="20" s="1"/>
  <c r="Y56" i="20" s="1"/>
  <c r="Y59" i="20" s="1"/>
  <c r="X32" i="20"/>
  <c r="W32" i="20"/>
  <c r="W48" i="20" s="1"/>
  <c r="W51" i="20" s="1"/>
  <c r="W53" i="20" s="1"/>
  <c r="W56" i="20" s="1"/>
  <c r="W59" i="20" s="1"/>
  <c r="V32" i="20"/>
  <c r="U32" i="20"/>
  <c r="U48" i="20" s="1"/>
  <c r="U51" i="20" s="1"/>
  <c r="U53" i="20" s="1"/>
  <c r="T32" i="20"/>
  <c r="T48" i="20" s="1"/>
  <c r="T51" i="20" s="1"/>
  <c r="T53" i="20" s="1"/>
  <c r="T56" i="20" s="1"/>
  <c r="T59" i="20" s="1"/>
  <c r="S32" i="20"/>
  <c r="S48" i="20" s="1"/>
  <c r="S51" i="20" s="1"/>
  <c r="S53" i="20" s="1"/>
  <c r="S56" i="20" s="1"/>
  <c r="S59" i="20" s="1"/>
  <c r="R32" i="20"/>
  <c r="Q32" i="20"/>
  <c r="Q48" i="20" s="1"/>
  <c r="Q51" i="20" s="1"/>
  <c r="Q53" i="20" s="1"/>
  <c r="Q56" i="20" s="1"/>
  <c r="Q59" i="20" s="1"/>
  <c r="P32" i="20"/>
  <c r="O32" i="20"/>
  <c r="N32" i="20"/>
  <c r="M32" i="20"/>
  <c r="M48" i="20" s="1"/>
  <c r="M51" i="20" s="1"/>
  <c r="M53" i="20" s="1"/>
  <c r="M56" i="20" s="1"/>
  <c r="M59" i="20" s="1"/>
  <c r="L32" i="20"/>
  <c r="K32" i="20"/>
  <c r="K48" i="20" s="1"/>
  <c r="K51" i="20" s="1"/>
  <c r="K53" i="20" s="1"/>
  <c r="K56" i="20" s="1"/>
  <c r="K59" i="20" s="1"/>
  <c r="J32" i="20"/>
  <c r="I32" i="20"/>
  <c r="I48" i="20" s="1"/>
  <c r="I51" i="20" s="1"/>
  <c r="I53" i="20" s="1"/>
  <c r="I56" i="20" s="1"/>
  <c r="I59" i="20" s="1"/>
  <c r="H32" i="20"/>
  <c r="G32" i="20"/>
  <c r="G48" i="20" s="1"/>
  <c r="F32" i="20"/>
  <c r="E32" i="20"/>
  <c r="E48" i="20" s="1"/>
  <c r="E51" i="20" s="1"/>
  <c r="E53" i="20" s="1"/>
  <c r="E56" i="20" s="1"/>
  <c r="E59" i="20" s="1"/>
  <c r="D32" i="20"/>
  <c r="D48" i="20" s="1"/>
  <c r="D51" i="20" s="1"/>
  <c r="D53" i="20" s="1"/>
  <c r="D56" i="20" s="1"/>
  <c r="D59" i="20" s="1"/>
  <c r="C32" i="20"/>
  <c r="C48" i="20" s="1"/>
  <c r="C51" i="20" s="1"/>
  <c r="C53" i="20" s="1"/>
  <c r="C56" i="20" s="1"/>
  <c r="C59" i="20" s="1"/>
  <c r="L59" i="21"/>
  <c r="AA47" i="21"/>
  <c r="Y47" i="21"/>
  <c r="X47" i="21"/>
  <c r="Z47" i="21" s="1"/>
  <c r="W47" i="21"/>
  <c r="V47" i="21"/>
  <c r="U47" i="21"/>
  <c r="T47" i="21"/>
  <c r="S47" i="21"/>
  <c r="R47" i="21"/>
  <c r="Q47" i="21"/>
  <c r="P47" i="21"/>
  <c r="O47" i="21"/>
  <c r="N47" i="21"/>
  <c r="M47" i="21"/>
  <c r="L47" i="21"/>
  <c r="K47" i="21"/>
  <c r="J47" i="21"/>
  <c r="I47" i="21"/>
  <c r="H47" i="21"/>
  <c r="G47" i="21"/>
  <c r="F47" i="21"/>
  <c r="E47" i="21"/>
  <c r="D47" i="21"/>
  <c r="C47" i="21"/>
  <c r="AA32" i="21"/>
  <c r="AA48" i="21" s="1"/>
  <c r="AA51" i="21" s="1"/>
  <c r="AA53" i="21" s="1"/>
  <c r="AA56" i="21" s="1"/>
  <c r="AA59" i="21" s="1"/>
  <c r="Y32" i="21"/>
  <c r="Y48" i="21" s="1"/>
  <c r="Y51" i="21" s="1"/>
  <c r="Y53" i="21" s="1"/>
  <c r="Y56" i="21" s="1"/>
  <c r="Y59" i="21" s="1"/>
  <c r="X32" i="21"/>
  <c r="W32" i="21"/>
  <c r="V32" i="21"/>
  <c r="V48" i="21" s="1"/>
  <c r="V51" i="21" s="1"/>
  <c r="V53" i="21" s="1"/>
  <c r="V56" i="21" s="1"/>
  <c r="V59" i="21" s="1"/>
  <c r="U32" i="21"/>
  <c r="U48" i="21" s="1"/>
  <c r="U51" i="21" s="1"/>
  <c r="U53" i="21" s="1"/>
  <c r="U56" i="21" s="1"/>
  <c r="U59" i="21" s="1"/>
  <c r="T32" i="21"/>
  <c r="T48" i="21" s="1"/>
  <c r="T51" i="21" s="1"/>
  <c r="T53" i="21" s="1"/>
  <c r="T56" i="21" s="1"/>
  <c r="T59" i="21" s="1"/>
  <c r="S32" i="21"/>
  <c r="S48" i="21" s="1"/>
  <c r="S51" i="21" s="1"/>
  <c r="S53" i="21" s="1"/>
  <c r="S56" i="21" s="1"/>
  <c r="S59" i="21" s="1"/>
  <c r="R32" i="21"/>
  <c r="R48" i="21" s="1"/>
  <c r="R51" i="21" s="1"/>
  <c r="R53" i="21" s="1"/>
  <c r="R56" i="21" s="1"/>
  <c r="R59" i="21" s="1"/>
  <c r="Q32" i="21"/>
  <c r="Q48" i="21" s="1"/>
  <c r="Q51" i="21" s="1"/>
  <c r="Q53" i="21" s="1"/>
  <c r="Q56" i="21" s="1"/>
  <c r="Q59" i="21" s="1"/>
  <c r="P32" i="21"/>
  <c r="P48" i="21" s="1"/>
  <c r="P51" i="21" s="1"/>
  <c r="P53" i="21" s="1"/>
  <c r="P56" i="21" s="1"/>
  <c r="P59" i="21" s="1"/>
  <c r="O32" i="21"/>
  <c r="N32" i="21"/>
  <c r="N48" i="21" s="1"/>
  <c r="N51" i="21" s="1"/>
  <c r="N53" i="21" s="1"/>
  <c r="N56" i="21" s="1"/>
  <c r="N59" i="21" s="1"/>
  <c r="M32" i="21"/>
  <c r="M48" i="21" s="1"/>
  <c r="M51" i="21" s="1"/>
  <c r="M53" i="21" s="1"/>
  <c r="M56" i="21" s="1"/>
  <c r="M59" i="21" s="1"/>
  <c r="L32" i="21"/>
  <c r="L48" i="21" s="1"/>
  <c r="L51" i="21" s="1"/>
  <c r="L53" i="21" s="1"/>
  <c r="L56" i="21" s="1"/>
  <c r="K32" i="21"/>
  <c r="K48" i="21" s="1"/>
  <c r="K51" i="21" s="1"/>
  <c r="K53" i="21" s="1"/>
  <c r="K56" i="21" s="1"/>
  <c r="K59" i="21" s="1"/>
  <c r="J32" i="21"/>
  <c r="J48" i="21" s="1"/>
  <c r="J51" i="21" s="1"/>
  <c r="J53" i="21" s="1"/>
  <c r="J56" i="21" s="1"/>
  <c r="J59" i="21" s="1"/>
  <c r="I32" i="21"/>
  <c r="I48" i="21" s="1"/>
  <c r="I51" i="21" s="1"/>
  <c r="I53" i="21" s="1"/>
  <c r="I56" i="21" s="1"/>
  <c r="I59" i="21" s="1"/>
  <c r="H32" i="21"/>
  <c r="H48" i="21" s="1"/>
  <c r="H51" i="21" s="1"/>
  <c r="H53" i="21" s="1"/>
  <c r="H56" i="21" s="1"/>
  <c r="H59" i="21" s="1"/>
  <c r="G32" i="21"/>
  <c r="F32" i="21"/>
  <c r="F48" i="21" s="1"/>
  <c r="F51" i="21" s="1"/>
  <c r="F53" i="21" s="1"/>
  <c r="F56" i="21" s="1"/>
  <c r="F59" i="21" s="1"/>
  <c r="E32" i="21"/>
  <c r="E48" i="21" s="1"/>
  <c r="E51" i="21" s="1"/>
  <c r="E53" i="21" s="1"/>
  <c r="E56" i="21" s="1"/>
  <c r="E59" i="21" s="1"/>
  <c r="D32" i="21"/>
  <c r="D48" i="21" s="1"/>
  <c r="D51" i="21" s="1"/>
  <c r="D53" i="21" s="1"/>
  <c r="D56" i="21" s="1"/>
  <c r="D59" i="21" s="1"/>
  <c r="C32" i="21"/>
  <c r="C48" i="21" s="1"/>
  <c r="C51" i="21" s="1"/>
  <c r="C53" i="21" s="1"/>
  <c r="C56" i="21" s="1"/>
  <c r="C59" i="21" s="1"/>
  <c r="N48" i="22"/>
  <c r="N51" i="22" s="1"/>
  <c r="N53" i="22" s="1"/>
  <c r="N56" i="22" s="1"/>
  <c r="N59" i="22" s="1"/>
  <c r="AA47" i="22"/>
  <c r="Y47" i="22"/>
  <c r="X47" i="22"/>
  <c r="Z47" i="22" s="1"/>
  <c r="W47" i="22"/>
  <c r="V47" i="22"/>
  <c r="U47" i="22"/>
  <c r="T47" i="22"/>
  <c r="S47" i="22"/>
  <c r="R47" i="22"/>
  <c r="Q47" i="22"/>
  <c r="P47" i="22"/>
  <c r="O47" i="22"/>
  <c r="N47" i="22"/>
  <c r="M47" i="22"/>
  <c r="L47" i="22"/>
  <c r="K47" i="22"/>
  <c r="J47" i="22"/>
  <c r="I47" i="22"/>
  <c r="H47" i="22"/>
  <c r="G47" i="22"/>
  <c r="F47" i="22"/>
  <c r="E47" i="22"/>
  <c r="D47" i="22"/>
  <c r="C47" i="22"/>
  <c r="AA32" i="22"/>
  <c r="AA48" i="22" s="1"/>
  <c r="AA51" i="22" s="1"/>
  <c r="AA53" i="22" s="1"/>
  <c r="AA56" i="22" s="1"/>
  <c r="AA59" i="22" s="1"/>
  <c r="Y32" i="22"/>
  <c r="Y48" i="22" s="1"/>
  <c r="Y51" i="22" s="1"/>
  <c r="Y53" i="22" s="1"/>
  <c r="Y56" i="22" s="1"/>
  <c r="Y59" i="22" s="1"/>
  <c r="X32" i="22"/>
  <c r="W32" i="22"/>
  <c r="V32" i="22"/>
  <c r="V48" i="22" s="1"/>
  <c r="V51" i="22" s="1"/>
  <c r="V53" i="22" s="1"/>
  <c r="V56" i="22" s="1"/>
  <c r="V59" i="22" s="1"/>
  <c r="U32" i="22"/>
  <c r="U48" i="22" s="1"/>
  <c r="U51" i="22" s="1"/>
  <c r="U53" i="22" s="1"/>
  <c r="U56" i="22" s="1"/>
  <c r="U59" i="22" s="1"/>
  <c r="T32" i="22"/>
  <c r="T48" i="22" s="1"/>
  <c r="T51" i="22" s="1"/>
  <c r="T53" i="22" s="1"/>
  <c r="T56" i="22" s="1"/>
  <c r="T59" i="22" s="1"/>
  <c r="S32" i="22"/>
  <c r="S48" i="22" s="1"/>
  <c r="S51" i="22" s="1"/>
  <c r="S53" i="22" s="1"/>
  <c r="S56" i="22" s="1"/>
  <c r="S59" i="22" s="1"/>
  <c r="R32" i="22"/>
  <c r="Q32" i="22"/>
  <c r="Q48" i="22" s="1"/>
  <c r="Q51" i="22" s="1"/>
  <c r="Q53" i="22" s="1"/>
  <c r="Q56" i="22" s="1"/>
  <c r="Q59" i="22" s="1"/>
  <c r="P32" i="22"/>
  <c r="P48" i="22" s="1"/>
  <c r="P51" i="22" s="1"/>
  <c r="P53" i="22" s="1"/>
  <c r="P56" i="22" s="1"/>
  <c r="P59" i="22" s="1"/>
  <c r="O32" i="22"/>
  <c r="O48" i="22" s="1"/>
  <c r="O51" i="22" s="1"/>
  <c r="O53" i="22" s="1"/>
  <c r="O56" i="22" s="1"/>
  <c r="O59" i="22" s="1"/>
  <c r="N32" i="22"/>
  <c r="M32" i="22"/>
  <c r="M48" i="22" s="1"/>
  <c r="M51" i="22" s="1"/>
  <c r="M53" i="22" s="1"/>
  <c r="M56" i="22" s="1"/>
  <c r="M59" i="22" s="1"/>
  <c r="L32" i="22"/>
  <c r="L48" i="22" s="1"/>
  <c r="L51" i="22" s="1"/>
  <c r="L53" i="22" s="1"/>
  <c r="L56" i="22" s="1"/>
  <c r="L59" i="22" s="1"/>
  <c r="K32" i="22"/>
  <c r="K48" i="22" s="1"/>
  <c r="K51" i="22" s="1"/>
  <c r="K53" i="22" s="1"/>
  <c r="K56" i="22" s="1"/>
  <c r="K59" i="22" s="1"/>
  <c r="J32" i="22"/>
  <c r="I32" i="22"/>
  <c r="I48" i="22" s="1"/>
  <c r="I51" i="22" s="1"/>
  <c r="I53" i="22" s="1"/>
  <c r="I56" i="22" s="1"/>
  <c r="I59" i="22" s="1"/>
  <c r="H32" i="22"/>
  <c r="H48" i="22" s="1"/>
  <c r="H51" i="22" s="1"/>
  <c r="H53" i="22" s="1"/>
  <c r="H56" i="22" s="1"/>
  <c r="H59" i="22" s="1"/>
  <c r="G32" i="22"/>
  <c r="G48" i="22" s="1"/>
  <c r="G51" i="22" s="1"/>
  <c r="G53" i="22" s="1"/>
  <c r="G56" i="22" s="1"/>
  <c r="G59" i="22" s="1"/>
  <c r="F32" i="22"/>
  <c r="E32" i="22"/>
  <c r="E48" i="22" s="1"/>
  <c r="E51" i="22" s="1"/>
  <c r="E53" i="22" s="1"/>
  <c r="E56" i="22" s="1"/>
  <c r="E59" i="22" s="1"/>
  <c r="D32" i="22"/>
  <c r="D48" i="22" s="1"/>
  <c r="D51" i="22" s="1"/>
  <c r="D53" i="22" s="1"/>
  <c r="D56" i="22" s="1"/>
  <c r="D59" i="22" s="1"/>
  <c r="C32" i="22"/>
  <c r="C48" i="22" s="1"/>
  <c r="C51" i="22" s="1"/>
  <c r="C53" i="22" s="1"/>
  <c r="C56" i="22" s="1"/>
  <c r="C59" i="22" s="1"/>
  <c r="F48" i="23"/>
  <c r="F51" i="23" s="1"/>
  <c r="F53" i="23" s="1"/>
  <c r="F56" i="23" s="1"/>
  <c r="F59" i="23" s="1"/>
  <c r="AA47" i="23"/>
  <c r="Y47" i="23"/>
  <c r="X47" i="23"/>
  <c r="W47" i="23"/>
  <c r="V47" i="23"/>
  <c r="U47" i="23"/>
  <c r="T47" i="23"/>
  <c r="S47" i="23"/>
  <c r="R47" i="23"/>
  <c r="Q47" i="23"/>
  <c r="P47" i="23"/>
  <c r="O47" i="23"/>
  <c r="N47" i="23"/>
  <c r="M47" i="23"/>
  <c r="L47" i="23"/>
  <c r="L48" i="23" s="1"/>
  <c r="L51" i="23" s="1"/>
  <c r="L53" i="23" s="1"/>
  <c r="L56" i="23" s="1"/>
  <c r="L59" i="23" s="1"/>
  <c r="K47" i="23"/>
  <c r="J47" i="23"/>
  <c r="I47" i="23"/>
  <c r="H47" i="23"/>
  <c r="G47" i="23"/>
  <c r="F47" i="23"/>
  <c r="E47" i="23"/>
  <c r="D47" i="23"/>
  <c r="C47" i="23"/>
  <c r="AA32" i="23"/>
  <c r="AA48" i="23" s="1"/>
  <c r="AA51" i="23" s="1"/>
  <c r="AA53" i="23" s="1"/>
  <c r="AA56" i="23" s="1"/>
  <c r="AA59" i="23" s="1"/>
  <c r="Y32" i="23"/>
  <c r="X32" i="23"/>
  <c r="X48" i="23" s="1"/>
  <c r="X51" i="23" s="1"/>
  <c r="W32" i="23"/>
  <c r="W48" i="23" s="1"/>
  <c r="W51" i="23" s="1"/>
  <c r="W53" i="23" s="1"/>
  <c r="W56" i="23" s="1"/>
  <c r="W59" i="23" s="1"/>
  <c r="V32" i="23"/>
  <c r="V48" i="23" s="1"/>
  <c r="V51" i="23" s="1"/>
  <c r="V53" i="23" s="1"/>
  <c r="V56" i="23" s="1"/>
  <c r="V59" i="23" s="1"/>
  <c r="U32" i="23"/>
  <c r="T32" i="23"/>
  <c r="T48" i="23" s="1"/>
  <c r="T51" i="23" s="1"/>
  <c r="T53" i="23" s="1"/>
  <c r="T56" i="23" s="1"/>
  <c r="T59" i="23" s="1"/>
  <c r="S32" i="23"/>
  <c r="S48" i="23" s="1"/>
  <c r="S51" i="23" s="1"/>
  <c r="S53" i="23" s="1"/>
  <c r="S56" i="23" s="1"/>
  <c r="S59" i="23" s="1"/>
  <c r="R32" i="23"/>
  <c r="R48" i="23" s="1"/>
  <c r="R51" i="23" s="1"/>
  <c r="R53" i="23" s="1"/>
  <c r="R56" i="23" s="1"/>
  <c r="R59" i="23" s="1"/>
  <c r="Q32" i="23"/>
  <c r="P32" i="23"/>
  <c r="P48" i="23" s="1"/>
  <c r="P51" i="23" s="1"/>
  <c r="P53" i="23" s="1"/>
  <c r="P56" i="23" s="1"/>
  <c r="P59" i="23" s="1"/>
  <c r="O32" i="23"/>
  <c r="O48" i="23" s="1"/>
  <c r="O51" i="23" s="1"/>
  <c r="O53" i="23" s="1"/>
  <c r="O56" i="23" s="1"/>
  <c r="O59" i="23" s="1"/>
  <c r="N32" i="23"/>
  <c r="N48" i="23" s="1"/>
  <c r="N51" i="23" s="1"/>
  <c r="N53" i="23" s="1"/>
  <c r="N56" i="23" s="1"/>
  <c r="N59" i="23" s="1"/>
  <c r="M32" i="23"/>
  <c r="M48" i="23" s="1"/>
  <c r="M51" i="23" s="1"/>
  <c r="M53" i="23" s="1"/>
  <c r="M56" i="23" s="1"/>
  <c r="M59" i="23" s="1"/>
  <c r="L32" i="23"/>
  <c r="K32" i="23"/>
  <c r="K48" i="23" s="1"/>
  <c r="K51" i="23" s="1"/>
  <c r="K53" i="23" s="1"/>
  <c r="K56" i="23" s="1"/>
  <c r="K59" i="23" s="1"/>
  <c r="J32" i="23"/>
  <c r="J48" i="23" s="1"/>
  <c r="J51" i="23" s="1"/>
  <c r="J53" i="23" s="1"/>
  <c r="J56" i="23" s="1"/>
  <c r="J59" i="23" s="1"/>
  <c r="I32" i="23"/>
  <c r="H32" i="23"/>
  <c r="H48" i="23" s="1"/>
  <c r="H51" i="23" s="1"/>
  <c r="H53" i="23" s="1"/>
  <c r="H56" i="23" s="1"/>
  <c r="H59" i="23" s="1"/>
  <c r="G32" i="23"/>
  <c r="G48" i="23" s="1"/>
  <c r="G51" i="23" s="1"/>
  <c r="G53" i="23" s="1"/>
  <c r="G56" i="23" s="1"/>
  <c r="G59" i="23" s="1"/>
  <c r="F32" i="23"/>
  <c r="E32" i="23"/>
  <c r="D32" i="23"/>
  <c r="D48" i="23" s="1"/>
  <c r="D51" i="23" s="1"/>
  <c r="D53" i="23" s="1"/>
  <c r="D56" i="23" s="1"/>
  <c r="D59" i="23" s="1"/>
  <c r="C32" i="23"/>
  <c r="C48" i="23" s="1"/>
  <c r="C51" i="23" s="1"/>
  <c r="C53" i="23" s="1"/>
  <c r="C56" i="23" s="1"/>
  <c r="C59" i="23" s="1"/>
  <c r="X48" i="24"/>
  <c r="P48" i="24"/>
  <c r="P51" i="24" s="1"/>
  <c r="P53" i="24" s="1"/>
  <c r="P56" i="24" s="1"/>
  <c r="P59" i="24" s="1"/>
  <c r="L48" i="24"/>
  <c r="L51" i="24" s="1"/>
  <c r="L53" i="24" s="1"/>
  <c r="L56" i="24" s="1"/>
  <c r="L59" i="24" s="1"/>
  <c r="AA47" i="24"/>
  <c r="Y47" i="24"/>
  <c r="X47" i="24"/>
  <c r="W47" i="24"/>
  <c r="V47" i="24"/>
  <c r="U47" i="24"/>
  <c r="U48" i="24" s="1"/>
  <c r="U51" i="24" s="1"/>
  <c r="U53" i="24" s="1"/>
  <c r="U56" i="24" s="1"/>
  <c r="U59" i="24" s="1"/>
  <c r="T47" i="24"/>
  <c r="S47" i="24"/>
  <c r="R47" i="24"/>
  <c r="Q47" i="24"/>
  <c r="P47" i="24"/>
  <c r="O47" i="24"/>
  <c r="N47" i="24"/>
  <c r="M47" i="24"/>
  <c r="L47" i="24"/>
  <c r="K47" i="24"/>
  <c r="J47" i="24"/>
  <c r="I47" i="24"/>
  <c r="H47" i="24"/>
  <c r="G47" i="24"/>
  <c r="F47" i="24"/>
  <c r="E47" i="24"/>
  <c r="E48" i="24" s="1"/>
  <c r="E51" i="24" s="1"/>
  <c r="E53" i="24" s="1"/>
  <c r="E56" i="24" s="1"/>
  <c r="E59" i="24" s="1"/>
  <c r="D47" i="24"/>
  <c r="C47" i="24"/>
  <c r="AA32" i="24"/>
  <c r="AA48" i="24" s="1"/>
  <c r="AA51" i="24" s="1"/>
  <c r="AA53" i="24" s="1"/>
  <c r="AA56" i="24" s="1"/>
  <c r="AA59" i="24" s="1"/>
  <c r="Z32" i="24"/>
  <c r="Y32" i="24"/>
  <c r="X32" i="24"/>
  <c r="W32" i="24"/>
  <c r="W48" i="24" s="1"/>
  <c r="W51" i="24" s="1"/>
  <c r="W53" i="24" s="1"/>
  <c r="W56" i="24" s="1"/>
  <c r="W59" i="24" s="1"/>
  <c r="V32" i="24"/>
  <c r="U32" i="24"/>
  <c r="T32" i="24"/>
  <c r="T48" i="24" s="1"/>
  <c r="T51" i="24" s="1"/>
  <c r="T53" i="24" s="1"/>
  <c r="T56" i="24" s="1"/>
  <c r="T59" i="24" s="1"/>
  <c r="S32" i="24"/>
  <c r="S48" i="24" s="1"/>
  <c r="S51" i="24" s="1"/>
  <c r="S53" i="24" s="1"/>
  <c r="S56" i="24" s="1"/>
  <c r="S59" i="24" s="1"/>
  <c r="R32" i="24"/>
  <c r="R48" i="24" s="1"/>
  <c r="R51" i="24" s="1"/>
  <c r="R53" i="24" s="1"/>
  <c r="R56" i="24" s="1"/>
  <c r="R59" i="24" s="1"/>
  <c r="Q32" i="24"/>
  <c r="P32" i="24"/>
  <c r="O32" i="24"/>
  <c r="O48" i="24" s="1"/>
  <c r="O51" i="24" s="1"/>
  <c r="O53" i="24" s="1"/>
  <c r="O56" i="24" s="1"/>
  <c r="O59" i="24" s="1"/>
  <c r="N32" i="24"/>
  <c r="M32" i="24"/>
  <c r="L32" i="24"/>
  <c r="K32" i="24"/>
  <c r="K48" i="24" s="1"/>
  <c r="K51" i="24" s="1"/>
  <c r="K53" i="24" s="1"/>
  <c r="K56" i="24" s="1"/>
  <c r="K59" i="24" s="1"/>
  <c r="J32" i="24"/>
  <c r="J48" i="24" s="1"/>
  <c r="J51" i="24" s="1"/>
  <c r="J53" i="24" s="1"/>
  <c r="J56" i="24" s="1"/>
  <c r="J59" i="24" s="1"/>
  <c r="I32" i="24"/>
  <c r="H32" i="24"/>
  <c r="G32" i="24"/>
  <c r="G48" i="24" s="1"/>
  <c r="G51" i="24" s="1"/>
  <c r="G53" i="24" s="1"/>
  <c r="G56" i="24" s="1"/>
  <c r="G59" i="24" s="1"/>
  <c r="F32" i="24"/>
  <c r="E32" i="24"/>
  <c r="D32" i="24"/>
  <c r="C32" i="24"/>
  <c r="C48" i="24" s="1"/>
  <c r="C51" i="24" s="1"/>
  <c r="C53" i="24" s="1"/>
  <c r="C56" i="24" s="1"/>
  <c r="C59" i="24" s="1"/>
  <c r="J53" i="25"/>
  <c r="J56" i="25" s="1"/>
  <c r="J59" i="25" s="1"/>
  <c r="K51" i="25"/>
  <c r="K53" i="25" s="1"/>
  <c r="K56" i="25" s="1"/>
  <c r="K59" i="25" s="1"/>
  <c r="C51" i="25"/>
  <c r="C53" i="25" s="1"/>
  <c r="C56" i="25" s="1"/>
  <c r="C59" i="25" s="1"/>
  <c r="N48" i="25"/>
  <c r="N51" i="25" s="1"/>
  <c r="N53" i="25" s="1"/>
  <c r="N56" i="25" s="1"/>
  <c r="N59" i="25" s="1"/>
  <c r="I48" i="25"/>
  <c r="I51" i="25" s="1"/>
  <c r="I53" i="25" s="1"/>
  <c r="I56" i="25" s="1"/>
  <c r="I59" i="25" s="1"/>
  <c r="D48" i="25"/>
  <c r="D51" i="25" s="1"/>
  <c r="D53" i="25" s="1"/>
  <c r="D56" i="25" s="1"/>
  <c r="D59" i="25" s="1"/>
  <c r="AA47" i="25"/>
  <c r="Y47" i="25"/>
  <c r="X47" i="25"/>
  <c r="Z47" i="25" s="1"/>
  <c r="W47" i="25"/>
  <c r="V47" i="25"/>
  <c r="U47" i="25"/>
  <c r="T47" i="25"/>
  <c r="S47" i="25"/>
  <c r="R47" i="25"/>
  <c r="Q47" i="25"/>
  <c r="P47" i="25"/>
  <c r="O47" i="25"/>
  <c r="N47" i="25"/>
  <c r="M47" i="25"/>
  <c r="L47" i="25"/>
  <c r="K47" i="25"/>
  <c r="J47" i="25"/>
  <c r="I47" i="25"/>
  <c r="H47" i="25"/>
  <c r="G47" i="25"/>
  <c r="F47" i="25"/>
  <c r="E47" i="25"/>
  <c r="D47" i="25"/>
  <c r="C47" i="25"/>
  <c r="AA32" i="25"/>
  <c r="Y32" i="25"/>
  <c r="Y48" i="25" s="1"/>
  <c r="Y51" i="25" s="1"/>
  <c r="Y53" i="25" s="1"/>
  <c r="Y56" i="25" s="1"/>
  <c r="Y59" i="25" s="1"/>
  <c r="X32" i="25"/>
  <c r="W32" i="25"/>
  <c r="W48" i="25" s="1"/>
  <c r="W51" i="25" s="1"/>
  <c r="W53" i="25" s="1"/>
  <c r="W56" i="25" s="1"/>
  <c r="W59" i="25" s="1"/>
  <c r="V32" i="25"/>
  <c r="V48" i="25" s="1"/>
  <c r="V51" i="25" s="1"/>
  <c r="V53" i="25" s="1"/>
  <c r="V56" i="25" s="1"/>
  <c r="V59" i="25" s="1"/>
  <c r="U32" i="25"/>
  <c r="T32" i="25"/>
  <c r="T48" i="25" s="1"/>
  <c r="T51" i="25" s="1"/>
  <c r="T53" i="25" s="1"/>
  <c r="T56" i="25" s="1"/>
  <c r="T59" i="25" s="1"/>
  <c r="S32" i="25"/>
  <c r="S48" i="25" s="1"/>
  <c r="S51" i="25" s="1"/>
  <c r="S53" i="25" s="1"/>
  <c r="S56" i="25" s="1"/>
  <c r="S59" i="25" s="1"/>
  <c r="R32" i="25"/>
  <c r="R48" i="25" s="1"/>
  <c r="R51" i="25" s="1"/>
  <c r="R53" i="25" s="1"/>
  <c r="R56" i="25" s="1"/>
  <c r="R59" i="25" s="1"/>
  <c r="Q32" i="25"/>
  <c r="Q48" i="25" s="1"/>
  <c r="Q51" i="25" s="1"/>
  <c r="Q53" i="25" s="1"/>
  <c r="Q56" i="25" s="1"/>
  <c r="Q59" i="25" s="1"/>
  <c r="P32" i="25"/>
  <c r="P48" i="25" s="1"/>
  <c r="P51" i="25" s="1"/>
  <c r="P53" i="25" s="1"/>
  <c r="P56" i="25" s="1"/>
  <c r="P59" i="25" s="1"/>
  <c r="O32" i="25"/>
  <c r="O48" i="25" s="1"/>
  <c r="O51" i="25" s="1"/>
  <c r="O53" i="25" s="1"/>
  <c r="O56" i="25" s="1"/>
  <c r="O59" i="25" s="1"/>
  <c r="N32" i="25"/>
  <c r="M32" i="25"/>
  <c r="M48" i="25" s="1"/>
  <c r="M51" i="25" s="1"/>
  <c r="M53" i="25" s="1"/>
  <c r="M56" i="25" s="1"/>
  <c r="M59" i="25" s="1"/>
  <c r="L32" i="25"/>
  <c r="L48" i="25" s="1"/>
  <c r="L51" i="25" s="1"/>
  <c r="L53" i="25" s="1"/>
  <c r="L56" i="25" s="1"/>
  <c r="L59" i="25" s="1"/>
  <c r="K32" i="25"/>
  <c r="K48" i="25" s="1"/>
  <c r="J32" i="25"/>
  <c r="J48" i="25" s="1"/>
  <c r="J51" i="25" s="1"/>
  <c r="I32" i="25"/>
  <c r="H32" i="25"/>
  <c r="H48" i="25" s="1"/>
  <c r="H51" i="25" s="1"/>
  <c r="H53" i="25" s="1"/>
  <c r="H56" i="25" s="1"/>
  <c r="H59" i="25" s="1"/>
  <c r="G32" i="25"/>
  <c r="G48" i="25" s="1"/>
  <c r="G51" i="25" s="1"/>
  <c r="G53" i="25" s="1"/>
  <c r="G56" i="25" s="1"/>
  <c r="G59" i="25" s="1"/>
  <c r="F32" i="25"/>
  <c r="F48" i="25" s="1"/>
  <c r="F51" i="25" s="1"/>
  <c r="F53" i="25" s="1"/>
  <c r="F56" i="25" s="1"/>
  <c r="F59" i="25" s="1"/>
  <c r="E32" i="25"/>
  <c r="D32" i="25"/>
  <c r="C32" i="25"/>
  <c r="C48" i="25" s="1"/>
  <c r="Q56" i="26"/>
  <c r="Q59" i="26" s="1"/>
  <c r="I53" i="26"/>
  <c r="I56" i="26" s="1"/>
  <c r="I59" i="26" s="1"/>
  <c r="M48" i="26"/>
  <c r="M51" i="26" s="1"/>
  <c r="M53" i="26" s="1"/>
  <c r="M56" i="26" s="1"/>
  <c r="M59" i="26" s="1"/>
  <c r="L48" i="26"/>
  <c r="L51" i="26" s="1"/>
  <c r="L53" i="26" s="1"/>
  <c r="L56" i="26" s="1"/>
  <c r="L59" i="26" s="1"/>
  <c r="AA47" i="26"/>
  <c r="Y47" i="26"/>
  <c r="X47" i="26"/>
  <c r="Z47" i="26" s="1"/>
  <c r="W47" i="26"/>
  <c r="V47" i="26"/>
  <c r="U47" i="26"/>
  <c r="T47" i="26"/>
  <c r="S47" i="26"/>
  <c r="R47" i="26"/>
  <c r="Q47" i="26"/>
  <c r="P47" i="26"/>
  <c r="O47" i="26"/>
  <c r="N47" i="26"/>
  <c r="M47" i="26"/>
  <c r="L47" i="26"/>
  <c r="K47" i="26"/>
  <c r="J47" i="26"/>
  <c r="I47" i="26"/>
  <c r="H47" i="26"/>
  <c r="G47" i="26"/>
  <c r="F47" i="26"/>
  <c r="E47" i="26"/>
  <c r="D47" i="26"/>
  <c r="C47" i="26"/>
  <c r="AA32" i="26"/>
  <c r="AA48" i="26" s="1"/>
  <c r="AA51" i="26" s="1"/>
  <c r="AA53" i="26" s="1"/>
  <c r="AA56" i="26" s="1"/>
  <c r="AA59" i="26" s="1"/>
  <c r="Y32" i="26"/>
  <c r="Y48" i="26" s="1"/>
  <c r="Y51" i="26" s="1"/>
  <c r="Y53" i="26" s="1"/>
  <c r="Y56" i="26" s="1"/>
  <c r="Y59" i="26" s="1"/>
  <c r="X32" i="26"/>
  <c r="X48" i="26" s="1"/>
  <c r="W32" i="26"/>
  <c r="W48" i="26" s="1"/>
  <c r="W51" i="26" s="1"/>
  <c r="W53" i="26" s="1"/>
  <c r="W56" i="26" s="1"/>
  <c r="W59" i="26" s="1"/>
  <c r="V32" i="26"/>
  <c r="U32" i="26"/>
  <c r="U48" i="26" s="1"/>
  <c r="U51" i="26" s="1"/>
  <c r="U53" i="26" s="1"/>
  <c r="U56" i="26" s="1"/>
  <c r="U59" i="26" s="1"/>
  <c r="T32" i="26"/>
  <c r="S32" i="26"/>
  <c r="S48" i="26" s="1"/>
  <c r="S51" i="26" s="1"/>
  <c r="S53" i="26" s="1"/>
  <c r="S56" i="26" s="1"/>
  <c r="S59" i="26" s="1"/>
  <c r="R32" i="26"/>
  <c r="Q32" i="26"/>
  <c r="Q48" i="26" s="1"/>
  <c r="Q51" i="26" s="1"/>
  <c r="Q53" i="26" s="1"/>
  <c r="P32" i="26"/>
  <c r="P48" i="26" s="1"/>
  <c r="P51" i="26" s="1"/>
  <c r="P53" i="26" s="1"/>
  <c r="P56" i="26" s="1"/>
  <c r="P59" i="26" s="1"/>
  <c r="O32" i="26"/>
  <c r="O48" i="26" s="1"/>
  <c r="O51" i="26" s="1"/>
  <c r="O53" i="26" s="1"/>
  <c r="O56" i="26" s="1"/>
  <c r="O59" i="26" s="1"/>
  <c r="N32" i="26"/>
  <c r="M32" i="26"/>
  <c r="L32" i="26"/>
  <c r="K32" i="26"/>
  <c r="K48" i="26" s="1"/>
  <c r="K51" i="26" s="1"/>
  <c r="K53" i="26" s="1"/>
  <c r="K56" i="26" s="1"/>
  <c r="K59" i="26" s="1"/>
  <c r="J32" i="26"/>
  <c r="I32" i="26"/>
  <c r="I48" i="26" s="1"/>
  <c r="I51" i="26" s="1"/>
  <c r="H32" i="26"/>
  <c r="H48" i="26" s="1"/>
  <c r="H51" i="26" s="1"/>
  <c r="H53" i="26" s="1"/>
  <c r="H56" i="26" s="1"/>
  <c r="H59" i="26" s="1"/>
  <c r="G32" i="26"/>
  <c r="G48" i="26" s="1"/>
  <c r="G51" i="26" s="1"/>
  <c r="G53" i="26" s="1"/>
  <c r="G56" i="26" s="1"/>
  <c r="G59" i="26" s="1"/>
  <c r="F32" i="26"/>
  <c r="E32" i="26"/>
  <c r="E48" i="26" s="1"/>
  <c r="E51" i="26" s="1"/>
  <c r="E53" i="26" s="1"/>
  <c r="E56" i="26" s="1"/>
  <c r="E59" i="26" s="1"/>
  <c r="D32" i="26"/>
  <c r="C32" i="26"/>
  <c r="C48" i="26" s="1"/>
  <c r="C51" i="26" s="1"/>
  <c r="C53" i="26" s="1"/>
  <c r="C56" i="26" s="1"/>
  <c r="C59" i="26" s="1"/>
  <c r="M53" i="27"/>
  <c r="M56" i="27" s="1"/>
  <c r="M59" i="27" s="1"/>
  <c r="V51" i="27"/>
  <c r="V53" i="27" s="1"/>
  <c r="V56" i="27" s="1"/>
  <c r="V59" i="27" s="1"/>
  <c r="L48" i="27"/>
  <c r="L51" i="27" s="1"/>
  <c r="L53" i="27" s="1"/>
  <c r="L56" i="27" s="1"/>
  <c r="L59" i="27" s="1"/>
  <c r="AA47" i="27"/>
  <c r="Y47" i="27"/>
  <c r="X47" i="27"/>
  <c r="Z47" i="27" s="1"/>
  <c r="W47" i="27"/>
  <c r="V47" i="27"/>
  <c r="U47" i="27"/>
  <c r="T47" i="27"/>
  <c r="S47" i="27"/>
  <c r="R47" i="27"/>
  <c r="Q47" i="27"/>
  <c r="P47" i="27"/>
  <c r="O47" i="27"/>
  <c r="N47" i="27"/>
  <c r="M47" i="27"/>
  <c r="L47" i="27"/>
  <c r="K47" i="27"/>
  <c r="J47" i="27"/>
  <c r="I47" i="27"/>
  <c r="H47" i="27"/>
  <c r="G47" i="27"/>
  <c r="F47" i="27"/>
  <c r="E47" i="27"/>
  <c r="D47" i="27"/>
  <c r="C47" i="27"/>
  <c r="AA32" i="27"/>
  <c r="AA48" i="27" s="1"/>
  <c r="AA51" i="27" s="1"/>
  <c r="AA53" i="27" s="1"/>
  <c r="AA56" i="27" s="1"/>
  <c r="AA59" i="27" s="1"/>
  <c r="Y32" i="27"/>
  <c r="Y48" i="27" s="1"/>
  <c r="Y51" i="27" s="1"/>
  <c r="Y53" i="27" s="1"/>
  <c r="Y56" i="27" s="1"/>
  <c r="Y59" i="27" s="1"/>
  <c r="X32" i="27"/>
  <c r="X48" i="27" s="1"/>
  <c r="W32" i="27"/>
  <c r="W48" i="27" s="1"/>
  <c r="W51" i="27" s="1"/>
  <c r="W53" i="27" s="1"/>
  <c r="W56" i="27" s="1"/>
  <c r="W59" i="27" s="1"/>
  <c r="V32" i="27"/>
  <c r="V48" i="27" s="1"/>
  <c r="U32" i="27"/>
  <c r="U48" i="27" s="1"/>
  <c r="U51" i="27" s="1"/>
  <c r="U53" i="27" s="1"/>
  <c r="U56" i="27" s="1"/>
  <c r="U59" i="27" s="1"/>
  <c r="T32" i="27"/>
  <c r="T48" i="27" s="1"/>
  <c r="T51" i="27" s="1"/>
  <c r="T53" i="27" s="1"/>
  <c r="T56" i="27" s="1"/>
  <c r="T59" i="27" s="1"/>
  <c r="S32" i="27"/>
  <c r="R32" i="27"/>
  <c r="R48" i="27" s="1"/>
  <c r="R51" i="27" s="1"/>
  <c r="R53" i="27" s="1"/>
  <c r="R56" i="27" s="1"/>
  <c r="R59" i="27" s="1"/>
  <c r="Q32" i="27"/>
  <c r="Q48" i="27" s="1"/>
  <c r="Q51" i="27" s="1"/>
  <c r="Q53" i="27" s="1"/>
  <c r="Q56" i="27" s="1"/>
  <c r="Q59" i="27" s="1"/>
  <c r="P32" i="27"/>
  <c r="P48" i="27" s="1"/>
  <c r="P51" i="27" s="1"/>
  <c r="P53" i="27" s="1"/>
  <c r="P56" i="27" s="1"/>
  <c r="P59" i="27" s="1"/>
  <c r="O32" i="27"/>
  <c r="O48" i="27" s="1"/>
  <c r="O51" i="27" s="1"/>
  <c r="O53" i="27" s="1"/>
  <c r="O56" i="27" s="1"/>
  <c r="O59" i="27" s="1"/>
  <c r="N32" i="27"/>
  <c r="N48" i="27" s="1"/>
  <c r="N51" i="27" s="1"/>
  <c r="N53" i="27" s="1"/>
  <c r="N56" i="27" s="1"/>
  <c r="N59" i="27" s="1"/>
  <c r="M32" i="27"/>
  <c r="M48" i="27" s="1"/>
  <c r="M51" i="27" s="1"/>
  <c r="L32" i="27"/>
  <c r="K32" i="27"/>
  <c r="K48" i="27" s="1"/>
  <c r="K51" i="27" s="1"/>
  <c r="K53" i="27" s="1"/>
  <c r="K56" i="27" s="1"/>
  <c r="K59" i="27" s="1"/>
  <c r="J32" i="27"/>
  <c r="J48" i="27" s="1"/>
  <c r="J51" i="27" s="1"/>
  <c r="J53" i="27" s="1"/>
  <c r="J56" i="27" s="1"/>
  <c r="J59" i="27" s="1"/>
  <c r="I32" i="27"/>
  <c r="I48" i="27" s="1"/>
  <c r="I51" i="27" s="1"/>
  <c r="I53" i="27" s="1"/>
  <c r="I56" i="27" s="1"/>
  <c r="I59" i="27" s="1"/>
  <c r="H32" i="27"/>
  <c r="H48" i="27" s="1"/>
  <c r="H51" i="27" s="1"/>
  <c r="H53" i="27" s="1"/>
  <c r="H56" i="27" s="1"/>
  <c r="H59" i="27" s="1"/>
  <c r="G32" i="27"/>
  <c r="G48" i="27" s="1"/>
  <c r="G51" i="27" s="1"/>
  <c r="G53" i="27" s="1"/>
  <c r="G56" i="27" s="1"/>
  <c r="G59" i="27" s="1"/>
  <c r="F32" i="27"/>
  <c r="F48" i="27" s="1"/>
  <c r="F51" i="27" s="1"/>
  <c r="F53" i="27" s="1"/>
  <c r="F56" i="27" s="1"/>
  <c r="F59" i="27" s="1"/>
  <c r="E32" i="27"/>
  <c r="E48" i="27" s="1"/>
  <c r="E51" i="27" s="1"/>
  <c r="E53" i="27" s="1"/>
  <c r="E56" i="27" s="1"/>
  <c r="E59" i="27" s="1"/>
  <c r="D32" i="27"/>
  <c r="D48" i="27" s="1"/>
  <c r="D51" i="27" s="1"/>
  <c r="D53" i="27" s="1"/>
  <c r="D56" i="27" s="1"/>
  <c r="D59" i="27" s="1"/>
  <c r="C32" i="27"/>
  <c r="O56" i="28"/>
  <c r="O59" i="28" s="1"/>
  <c r="W53" i="28"/>
  <c r="W56" i="28" s="1"/>
  <c r="W59" i="28" s="1"/>
  <c r="G53" i="28"/>
  <c r="G56" i="28" s="1"/>
  <c r="G59" i="28" s="1"/>
  <c r="AA48" i="28"/>
  <c r="AA51" i="28" s="1"/>
  <c r="AA53" i="28" s="1"/>
  <c r="AA56" i="28" s="1"/>
  <c r="AA59" i="28" s="1"/>
  <c r="N48" i="28"/>
  <c r="N51" i="28" s="1"/>
  <c r="N53" i="28" s="1"/>
  <c r="N56" i="28" s="1"/>
  <c r="N59" i="28" s="1"/>
  <c r="F48" i="28"/>
  <c r="F51" i="28" s="1"/>
  <c r="F53" i="28" s="1"/>
  <c r="F56" i="28" s="1"/>
  <c r="F59" i="28" s="1"/>
  <c r="AA47" i="28"/>
  <c r="Y47" i="28"/>
  <c r="X47" i="28"/>
  <c r="Z47" i="28" s="1"/>
  <c r="W47" i="28"/>
  <c r="V47" i="28"/>
  <c r="U47" i="28"/>
  <c r="T47" i="28"/>
  <c r="S47" i="28"/>
  <c r="R47" i="28"/>
  <c r="Q47" i="28"/>
  <c r="P47" i="28"/>
  <c r="O47" i="28"/>
  <c r="N47" i="28"/>
  <c r="M47" i="28"/>
  <c r="L47" i="28"/>
  <c r="K47" i="28"/>
  <c r="J47" i="28"/>
  <c r="I47" i="28"/>
  <c r="H47" i="28"/>
  <c r="G47" i="28"/>
  <c r="F47" i="28"/>
  <c r="E47" i="28"/>
  <c r="D47" i="28"/>
  <c r="C47" i="28"/>
  <c r="AA32" i="28"/>
  <c r="Y32" i="28"/>
  <c r="Y48" i="28" s="1"/>
  <c r="Y51" i="28" s="1"/>
  <c r="Y53" i="28" s="1"/>
  <c r="Y56" i="28" s="1"/>
  <c r="Y59" i="28" s="1"/>
  <c r="X32" i="28"/>
  <c r="W32" i="28"/>
  <c r="W48" i="28" s="1"/>
  <c r="W51" i="28" s="1"/>
  <c r="V32" i="28"/>
  <c r="V48" i="28" s="1"/>
  <c r="V51" i="28" s="1"/>
  <c r="V53" i="28" s="1"/>
  <c r="V56" i="28" s="1"/>
  <c r="V59" i="28" s="1"/>
  <c r="U32" i="28"/>
  <c r="U48" i="28" s="1"/>
  <c r="U51" i="28" s="1"/>
  <c r="U53" i="28" s="1"/>
  <c r="U56" i="28" s="1"/>
  <c r="U59" i="28" s="1"/>
  <c r="T32" i="28"/>
  <c r="T48" i="28" s="1"/>
  <c r="T51" i="28" s="1"/>
  <c r="T53" i="28" s="1"/>
  <c r="T56" i="28" s="1"/>
  <c r="T59" i="28" s="1"/>
  <c r="S32" i="28"/>
  <c r="S48" i="28" s="1"/>
  <c r="S51" i="28" s="1"/>
  <c r="S53" i="28" s="1"/>
  <c r="S56" i="28" s="1"/>
  <c r="S59" i="28" s="1"/>
  <c r="R32" i="28"/>
  <c r="R48" i="28" s="1"/>
  <c r="R51" i="28" s="1"/>
  <c r="R53" i="28" s="1"/>
  <c r="R56" i="28" s="1"/>
  <c r="R59" i="28" s="1"/>
  <c r="Q32" i="28"/>
  <c r="Q48" i="28" s="1"/>
  <c r="Q51" i="28" s="1"/>
  <c r="Q53" i="28" s="1"/>
  <c r="Q56" i="28" s="1"/>
  <c r="Q59" i="28" s="1"/>
  <c r="P32" i="28"/>
  <c r="O32" i="28"/>
  <c r="O48" i="28" s="1"/>
  <c r="O51" i="28" s="1"/>
  <c r="O53" i="28" s="1"/>
  <c r="N32" i="28"/>
  <c r="M32" i="28"/>
  <c r="M48" i="28" s="1"/>
  <c r="M51" i="28" s="1"/>
  <c r="M53" i="28" s="1"/>
  <c r="M56" i="28" s="1"/>
  <c r="M59" i="28" s="1"/>
  <c r="L32" i="28"/>
  <c r="L48" i="28" s="1"/>
  <c r="L51" i="28" s="1"/>
  <c r="L53" i="28" s="1"/>
  <c r="L56" i="28" s="1"/>
  <c r="L59" i="28" s="1"/>
  <c r="K32" i="28"/>
  <c r="K48" i="28" s="1"/>
  <c r="K51" i="28" s="1"/>
  <c r="K53" i="28" s="1"/>
  <c r="K56" i="28" s="1"/>
  <c r="K59" i="28" s="1"/>
  <c r="J32" i="28"/>
  <c r="J48" i="28" s="1"/>
  <c r="J51" i="28" s="1"/>
  <c r="J53" i="28" s="1"/>
  <c r="J56" i="28" s="1"/>
  <c r="J59" i="28" s="1"/>
  <c r="I32" i="28"/>
  <c r="I48" i="28" s="1"/>
  <c r="I51" i="28" s="1"/>
  <c r="I53" i="28" s="1"/>
  <c r="I56" i="28" s="1"/>
  <c r="I59" i="28" s="1"/>
  <c r="H32" i="28"/>
  <c r="H48" i="28" s="1"/>
  <c r="H51" i="28" s="1"/>
  <c r="H53" i="28" s="1"/>
  <c r="H56" i="28" s="1"/>
  <c r="H59" i="28" s="1"/>
  <c r="G32" i="28"/>
  <c r="G48" i="28" s="1"/>
  <c r="G51" i="28" s="1"/>
  <c r="F32" i="28"/>
  <c r="E32" i="28"/>
  <c r="E48" i="28" s="1"/>
  <c r="E51" i="28" s="1"/>
  <c r="E53" i="28" s="1"/>
  <c r="E56" i="28" s="1"/>
  <c r="E59" i="28" s="1"/>
  <c r="D32" i="28"/>
  <c r="D48" i="28" s="1"/>
  <c r="D51" i="28" s="1"/>
  <c r="D53" i="28" s="1"/>
  <c r="D56" i="28" s="1"/>
  <c r="D59" i="28" s="1"/>
  <c r="C32" i="28"/>
  <c r="C48" i="28" s="1"/>
  <c r="C51" i="28" s="1"/>
  <c r="C53" i="28" s="1"/>
  <c r="C56" i="28" s="1"/>
  <c r="C59" i="28" s="1"/>
  <c r="R53" i="29"/>
  <c r="R56" i="29" s="1"/>
  <c r="R59" i="29" s="1"/>
  <c r="AA47" i="29"/>
  <c r="Y47" i="29"/>
  <c r="X47" i="29"/>
  <c r="Z47" i="29" s="1"/>
  <c r="W47" i="29"/>
  <c r="V47" i="29"/>
  <c r="U47" i="29"/>
  <c r="T47" i="29"/>
  <c r="S47" i="29"/>
  <c r="R47" i="29"/>
  <c r="Q47" i="29"/>
  <c r="P47" i="29"/>
  <c r="O47" i="29"/>
  <c r="N47" i="29"/>
  <c r="M47" i="29"/>
  <c r="L47" i="29"/>
  <c r="K47" i="29"/>
  <c r="J47" i="29"/>
  <c r="I47" i="29"/>
  <c r="H47" i="29"/>
  <c r="G47" i="29"/>
  <c r="F47" i="29"/>
  <c r="E47" i="29"/>
  <c r="D47" i="29"/>
  <c r="C47" i="29"/>
  <c r="AA32" i="29"/>
  <c r="Y32" i="29"/>
  <c r="X32" i="29"/>
  <c r="X48" i="29" s="1"/>
  <c r="W32" i="29"/>
  <c r="V32" i="29"/>
  <c r="U32" i="29"/>
  <c r="U48" i="29" s="1"/>
  <c r="U51" i="29" s="1"/>
  <c r="U53" i="29" s="1"/>
  <c r="U56" i="29" s="1"/>
  <c r="U59" i="29" s="1"/>
  <c r="T32" i="29"/>
  <c r="T48" i="29" s="1"/>
  <c r="T51" i="29" s="1"/>
  <c r="T53" i="29" s="1"/>
  <c r="T56" i="29" s="1"/>
  <c r="T59" i="29" s="1"/>
  <c r="S32" i="29"/>
  <c r="R32" i="29"/>
  <c r="R48" i="29" s="1"/>
  <c r="R51" i="29" s="1"/>
  <c r="Q32" i="29"/>
  <c r="Q48" i="29" s="1"/>
  <c r="Q51" i="29" s="1"/>
  <c r="Q53" i="29" s="1"/>
  <c r="Q56" i="29" s="1"/>
  <c r="Q59" i="29" s="1"/>
  <c r="P32" i="29"/>
  <c r="P48" i="29" s="1"/>
  <c r="P51" i="29" s="1"/>
  <c r="P53" i="29" s="1"/>
  <c r="P56" i="29" s="1"/>
  <c r="P59" i="29" s="1"/>
  <c r="O32" i="29"/>
  <c r="N32" i="29"/>
  <c r="M32" i="29"/>
  <c r="M48" i="29" s="1"/>
  <c r="M51" i="29" s="1"/>
  <c r="M53" i="29" s="1"/>
  <c r="M56" i="29" s="1"/>
  <c r="M59" i="29" s="1"/>
  <c r="L32" i="29"/>
  <c r="L48" i="29" s="1"/>
  <c r="L51" i="29" s="1"/>
  <c r="L53" i="29" s="1"/>
  <c r="L56" i="29" s="1"/>
  <c r="L59" i="29" s="1"/>
  <c r="K32" i="29"/>
  <c r="J32" i="29"/>
  <c r="J48" i="29" s="1"/>
  <c r="J51" i="29" s="1"/>
  <c r="J53" i="29" s="1"/>
  <c r="J56" i="29" s="1"/>
  <c r="J59" i="29" s="1"/>
  <c r="I32" i="29"/>
  <c r="I48" i="29" s="1"/>
  <c r="I51" i="29" s="1"/>
  <c r="I53" i="29" s="1"/>
  <c r="I56" i="29" s="1"/>
  <c r="I59" i="29" s="1"/>
  <c r="H32" i="29"/>
  <c r="H48" i="29" s="1"/>
  <c r="H51" i="29" s="1"/>
  <c r="H53" i="29" s="1"/>
  <c r="H56" i="29" s="1"/>
  <c r="H59" i="29" s="1"/>
  <c r="G32" i="29"/>
  <c r="F32" i="29"/>
  <c r="E32" i="29"/>
  <c r="D32" i="29"/>
  <c r="D48" i="29" s="1"/>
  <c r="D51" i="29" s="1"/>
  <c r="D53" i="29" s="1"/>
  <c r="D56" i="29" s="1"/>
  <c r="D59" i="29" s="1"/>
  <c r="C32" i="29"/>
  <c r="L48" i="30"/>
  <c r="L51" i="30" s="1"/>
  <c r="L53" i="30" s="1"/>
  <c r="L56" i="30" s="1"/>
  <c r="L59" i="30" s="1"/>
  <c r="I48" i="30"/>
  <c r="I51" i="30" s="1"/>
  <c r="I53" i="30" s="1"/>
  <c r="I56" i="30" s="1"/>
  <c r="I59" i="30" s="1"/>
  <c r="AA47" i="30"/>
  <c r="Y47" i="30"/>
  <c r="Z47" i="30" s="1"/>
  <c r="X47" i="30"/>
  <c r="W47" i="30"/>
  <c r="V47" i="30"/>
  <c r="U47" i="30"/>
  <c r="T47" i="30"/>
  <c r="S47" i="30"/>
  <c r="R47" i="30"/>
  <c r="Q47" i="30"/>
  <c r="P47" i="30"/>
  <c r="O47" i="30"/>
  <c r="N47" i="30"/>
  <c r="M47" i="30"/>
  <c r="L47" i="30"/>
  <c r="K47" i="30"/>
  <c r="J47" i="30"/>
  <c r="I47" i="30"/>
  <c r="H47" i="30"/>
  <c r="G47" i="30"/>
  <c r="F47" i="30"/>
  <c r="E47" i="30"/>
  <c r="D47" i="30"/>
  <c r="C47" i="30"/>
  <c r="AA32" i="30"/>
  <c r="AA48" i="30" s="1"/>
  <c r="AA51" i="30" s="1"/>
  <c r="AA53" i="30" s="1"/>
  <c r="AA56" i="30" s="1"/>
  <c r="AA59" i="30" s="1"/>
  <c r="Y32" i="30"/>
  <c r="Y48" i="30" s="1"/>
  <c r="Y51" i="30" s="1"/>
  <c r="Y53" i="30" s="1"/>
  <c r="Y56" i="30" s="1"/>
  <c r="Y59" i="30" s="1"/>
  <c r="X32" i="30"/>
  <c r="W32" i="30"/>
  <c r="V32" i="30"/>
  <c r="U32" i="30"/>
  <c r="T32" i="30"/>
  <c r="T48" i="30" s="1"/>
  <c r="T51" i="30" s="1"/>
  <c r="T53" i="30" s="1"/>
  <c r="T56" i="30" s="1"/>
  <c r="T59" i="30" s="1"/>
  <c r="S32" i="30"/>
  <c r="S48" i="30" s="1"/>
  <c r="S51" i="30" s="1"/>
  <c r="S53" i="30" s="1"/>
  <c r="S56" i="30" s="1"/>
  <c r="S59" i="30" s="1"/>
  <c r="R32" i="30"/>
  <c r="Q32" i="30"/>
  <c r="Q48" i="30" s="1"/>
  <c r="Q51" i="30" s="1"/>
  <c r="Q53" i="30" s="1"/>
  <c r="Q56" i="30" s="1"/>
  <c r="Q59" i="30" s="1"/>
  <c r="P32" i="30"/>
  <c r="P48" i="30" s="1"/>
  <c r="P51" i="30" s="1"/>
  <c r="P53" i="30" s="1"/>
  <c r="P56" i="30" s="1"/>
  <c r="P59" i="30" s="1"/>
  <c r="O32" i="30"/>
  <c r="O48" i="30" s="1"/>
  <c r="O51" i="30" s="1"/>
  <c r="O53" i="30" s="1"/>
  <c r="O56" i="30" s="1"/>
  <c r="O59" i="30" s="1"/>
  <c r="N32" i="30"/>
  <c r="N48" i="30" s="1"/>
  <c r="N51" i="30" s="1"/>
  <c r="N53" i="30" s="1"/>
  <c r="N56" i="30" s="1"/>
  <c r="N59" i="30" s="1"/>
  <c r="M32" i="30"/>
  <c r="L32" i="30"/>
  <c r="K32" i="30"/>
  <c r="K48" i="30" s="1"/>
  <c r="K51" i="30" s="1"/>
  <c r="K53" i="30" s="1"/>
  <c r="K56" i="30" s="1"/>
  <c r="K59" i="30" s="1"/>
  <c r="J32" i="30"/>
  <c r="J48" i="30" s="1"/>
  <c r="J51" i="30" s="1"/>
  <c r="J53" i="30" s="1"/>
  <c r="J56" i="30" s="1"/>
  <c r="J59" i="30" s="1"/>
  <c r="I32" i="30"/>
  <c r="H32" i="30"/>
  <c r="H48" i="30" s="1"/>
  <c r="H51" i="30" s="1"/>
  <c r="H53" i="30" s="1"/>
  <c r="H56" i="30" s="1"/>
  <c r="H59" i="30" s="1"/>
  <c r="G32" i="30"/>
  <c r="G48" i="30" s="1"/>
  <c r="G51" i="30" s="1"/>
  <c r="G53" i="30" s="1"/>
  <c r="G56" i="30" s="1"/>
  <c r="G59" i="30" s="1"/>
  <c r="F32" i="30"/>
  <c r="E32" i="30"/>
  <c r="D32" i="30"/>
  <c r="D48" i="30" s="1"/>
  <c r="D51" i="30" s="1"/>
  <c r="D53" i="30" s="1"/>
  <c r="D56" i="30" s="1"/>
  <c r="D59" i="30" s="1"/>
  <c r="C32" i="30"/>
  <c r="C48" i="30" s="1"/>
  <c r="C51" i="30" s="1"/>
  <c r="C53" i="30" s="1"/>
  <c r="C56" i="30" s="1"/>
  <c r="C59" i="30" s="1"/>
  <c r="AA48" i="31"/>
  <c r="AA51" i="31" s="1"/>
  <c r="AA53" i="31" s="1"/>
  <c r="AA56" i="31" s="1"/>
  <c r="AA59" i="31" s="1"/>
  <c r="K48" i="31"/>
  <c r="K51" i="31" s="1"/>
  <c r="K53" i="31" s="1"/>
  <c r="K56" i="31" s="1"/>
  <c r="K59" i="31" s="1"/>
  <c r="AA47" i="31"/>
  <c r="Y47" i="31"/>
  <c r="X47" i="31"/>
  <c r="Z47" i="31" s="1"/>
  <c r="W47" i="31"/>
  <c r="V47" i="31"/>
  <c r="U47" i="31"/>
  <c r="T47" i="31"/>
  <c r="T48" i="31" s="1"/>
  <c r="T51" i="31" s="1"/>
  <c r="T53" i="31" s="1"/>
  <c r="T56" i="31" s="1"/>
  <c r="T59" i="31" s="1"/>
  <c r="S47" i="31"/>
  <c r="R47" i="31"/>
  <c r="Q47" i="31"/>
  <c r="P47" i="31"/>
  <c r="O47" i="31"/>
  <c r="N47" i="31"/>
  <c r="M47" i="31"/>
  <c r="L47" i="31"/>
  <c r="L48" i="31" s="1"/>
  <c r="L51" i="31" s="1"/>
  <c r="L53" i="31" s="1"/>
  <c r="L56" i="31" s="1"/>
  <c r="L59" i="31" s="1"/>
  <c r="K47" i="31"/>
  <c r="J47" i="31"/>
  <c r="I47" i="31"/>
  <c r="H47" i="31"/>
  <c r="H48" i="31" s="1"/>
  <c r="H51" i="31" s="1"/>
  <c r="H53" i="31" s="1"/>
  <c r="H56" i="31" s="1"/>
  <c r="H59" i="31" s="1"/>
  <c r="G47" i="31"/>
  <c r="F47" i="31"/>
  <c r="E47" i="31"/>
  <c r="D47" i="31"/>
  <c r="D48" i="31" s="1"/>
  <c r="D51" i="31" s="1"/>
  <c r="D53" i="31" s="1"/>
  <c r="D56" i="31" s="1"/>
  <c r="D59" i="31" s="1"/>
  <c r="C47" i="31"/>
  <c r="AA32" i="31"/>
  <c r="Z32" i="31"/>
  <c r="Y32" i="31"/>
  <c r="Y48" i="31" s="1"/>
  <c r="Y51" i="31" s="1"/>
  <c r="Y53" i="31" s="1"/>
  <c r="Y56" i="31" s="1"/>
  <c r="Y59" i="31" s="1"/>
  <c r="X32" i="31"/>
  <c r="W32" i="31"/>
  <c r="W48" i="31" s="1"/>
  <c r="W51" i="31" s="1"/>
  <c r="W53" i="31" s="1"/>
  <c r="W56" i="31" s="1"/>
  <c r="W59" i="31" s="1"/>
  <c r="V32" i="31"/>
  <c r="V48" i="31" s="1"/>
  <c r="V51" i="31" s="1"/>
  <c r="V53" i="31" s="1"/>
  <c r="V56" i="31" s="1"/>
  <c r="V59" i="31" s="1"/>
  <c r="U32" i="31"/>
  <c r="U48" i="31" s="1"/>
  <c r="U51" i="31" s="1"/>
  <c r="U53" i="31" s="1"/>
  <c r="U56" i="31" s="1"/>
  <c r="U59" i="31" s="1"/>
  <c r="T32" i="31"/>
  <c r="S32" i="31"/>
  <c r="S48" i="31" s="1"/>
  <c r="S51" i="31" s="1"/>
  <c r="S53" i="31" s="1"/>
  <c r="S56" i="31" s="1"/>
  <c r="S59" i="31" s="1"/>
  <c r="R32" i="31"/>
  <c r="R48" i="31" s="1"/>
  <c r="R51" i="31" s="1"/>
  <c r="R53" i="31" s="1"/>
  <c r="R56" i="31" s="1"/>
  <c r="R59" i="31" s="1"/>
  <c r="Q32" i="31"/>
  <c r="Q48" i="31" s="1"/>
  <c r="Q51" i="31" s="1"/>
  <c r="Q53" i="31" s="1"/>
  <c r="Q56" i="31" s="1"/>
  <c r="Q59" i="31" s="1"/>
  <c r="P32" i="31"/>
  <c r="P48" i="31" s="1"/>
  <c r="P51" i="31" s="1"/>
  <c r="P53" i="31" s="1"/>
  <c r="P56" i="31" s="1"/>
  <c r="P59" i="31" s="1"/>
  <c r="O32" i="31"/>
  <c r="O48" i="31" s="1"/>
  <c r="O51" i="31" s="1"/>
  <c r="O53" i="31" s="1"/>
  <c r="O56" i="31" s="1"/>
  <c r="O59" i="31" s="1"/>
  <c r="N32" i="31"/>
  <c r="N48" i="31" s="1"/>
  <c r="N51" i="31" s="1"/>
  <c r="N53" i="31" s="1"/>
  <c r="N56" i="31" s="1"/>
  <c r="N59" i="31" s="1"/>
  <c r="M32" i="31"/>
  <c r="M48" i="31" s="1"/>
  <c r="M51" i="31" s="1"/>
  <c r="M53" i="31" s="1"/>
  <c r="M56" i="31" s="1"/>
  <c r="M59" i="31" s="1"/>
  <c r="L32" i="31"/>
  <c r="K32" i="31"/>
  <c r="J32" i="31"/>
  <c r="J48" i="31" s="1"/>
  <c r="J51" i="31" s="1"/>
  <c r="J53" i="31" s="1"/>
  <c r="J56" i="31" s="1"/>
  <c r="J59" i="31" s="1"/>
  <c r="I32" i="31"/>
  <c r="I48" i="31" s="1"/>
  <c r="I51" i="31" s="1"/>
  <c r="I53" i="31" s="1"/>
  <c r="I56" i="31" s="1"/>
  <c r="I59" i="31" s="1"/>
  <c r="H32" i="31"/>
  <c r="G32" i="31"/>
  <c r="G48" i="31" s="1"/>
  <c r="G51" i="31" s="1"/>
  <c r="G53" i="31" s="1"/>
  <c r="G56" i="31" s="1"/>
  <c r="G59" i="31" s="1"/>
  <c r="F32" i="31"/>
  <c r="F48" i="31" s="1"/>
  <c r="F51" i="31" s="1"/>
  <c r="F53" i="31" s="1"/>
  <c r="F56" i="31" s="1"/>
  <c r="F59" i="31" s="1"/>
  <c r="E32" i="31"/>
  <c r="E48" i="31" s="1"/>
  <c r="E51" i="31" s="1"/>
  <c r="E53" i="31" s="1"/>
  <c r="E56" i="31" s="1"/>
  <c r="E59" i="31" s="1"/>
  <c r="D32" i="31"/>
  <c r="C32" i="31"/>
  <c r="C48" i="31" s="1"/>
  <c r="C51" i="31" s="1"/>
  <c r="C53" i="31" s="1"/>
  <c r="C56" i="31" s="1"/>
  <c r="C59" i="31" s="1"/>
  <c r="O56" i="32"/>
  <c r="O59" i="32" s="1"/>
  <c r="R51" i="32"/>
  <c r="R53" i="32" s="1"/>
  <c r="R56" i="32" s="1"/>
  <c r="R59" i="32" s="1"/>
  <c r="J51" i="32"/>
  <c r="J53" i="32" s="1"/>
  <c r="J56" i="32" s="1"/>
  <c r="J59" i="32" s="1"/>
  <c r="AA48" i="32"/>
  <c r="AA51" i="32" s="1"/>
  <c r="AA53" i="32" s="1"/>
  <c r="AA56" i="32" s="1"/>
  <c r="AA59" i="32" s="1"/>
  <c r="R48" i="32"/>
  <c r="O48" i="32"/>
  <c r="O51" i="32" s="1"/>
  <c r="O53" i="32" s="1"/>
  <c r="J48" i="32"/>
  <c r="AA47" i="32"/>
  <c r="Y47" i="32"/>
  <c r="X47" i="32"/>
  <c r="Z47" i="32" s="1"/>
  <c r="W47" i="32"/>
  <c r="V47" i="32"/>
  <c r="U47" i="32"/>
  <c r="T47" i="32"/>
  <c r="S47" i="32"/>
  <c r="R47" i="32"/>
  <c r="Q47" i="32"/>
  <c r="P47" i="32"/>
  <c r="O47" i="32"/>
  <c r="N47" i="32"/>
  <c r="M47" i="32"/>
  <c r="L47" i="32"/>
  <c r="K47" i="32"/>
  <c r="J47" i="32"/>
  <c r="I47" i="32"/>
  <c r="H47" i="32"/>
  <c r="G47" i="32"/>
  <c r="F47" i="32"/>
  <c r="E47" i="32"/>
  <c r="D47" i="32"/>
  <c r="C47" i="32"/>
  <c r="AA32" i="32"/>
  <c r="Y32" i="32"/>
  <c r="X32" i="32"/>
  <c r="X48" i="32" s="1"/>
  <c r="X51" i="32" s="1"/>
  <c r="X53" i="32" s="1"/>
  <c r="W32" i="32"/>
  <c r="W48" i="32" s="1"/>
  <c r="W51" i="32" s="1"/>
  <c r="W53" i="32" s="1"/>
  <c r="W56" i="32" s="1"/>
  <c r="W59" i="32" s="1"/>
  <c r="V32" i="32"/>
  <c r="V48" i="32" s="1"/>
  <c r="V51" i="32" s="1"/>
  <c r="V53" i="32" s="1"/>
  <c r="V56" i="32" s="1"/>
  <c r="V59" i="32" s="1"/>
  <c r="U32" i="32"/>
  <c r="U48" i="32" s="1"/>
  <c r="U51" i="32" s="1"/>
  <c r="U53" i="32" s="1"/>
  <c r="U56" i="32" s="1"/>
  <c r="U59" i="32" s="1"/>
  <c r="T32" i="32"/>
  <c r="S32" i="32"/>
  <c r="R32" i="32"/>
  <c r="Q32" i="32"/>
  <c r="Q48" i="32" s="1"/>
  <c r="Q51" i="32" s="1"/>
  <c r="Q53" i="32" s="1"/>
  <c r="Q56" i="32" s="1"/>
  <c r="Q59" i="32" s="1"/>
  <c r="P32" i="32"/>
  <c r="O32" i="32"/>
  <c r="N32" i="32"/>
  <c r="N48" i="32" s="1"/>
  <c r="N51" i="32" s="1"/>
  <c r="N53" i="32" s="1"/>
  <c r="N56" i="32" s="1"/>
  <c r="N59" i="32" s="1"/>
  <c r="M32" i="32"/>
  <c r="M48" i="32" s="1"/>
  <c r="M51" i="32" s="1"/>
  <c r="M53" i="32" s="1"/>
  <c r="M56" i="32" s="1"/>
  <c r="M59" i="32" s="1"/>
  <c r="L32" i="32"/>
  <c r="K32" i="32"/>
  <c r="J32" i="32"/>
  <c r="I32" i="32"/>
  <c r="H32" i="32"/>
  <c r="G32" i="32"/>
  <c r="G48" i="32" s="1"/>
  <c r="G51" i="32" s="1"/>
  <c r="G53" i="32" s="1"/>
  <c r="G56" i="32" s="1"/>
  <c r="G59" i="32" s="1"/>
  <c r="F32" i="32"/>
  <c r="F48" i="32" s="1"/>
  <c r="F51" i="32" s="1"/>
  <c r="F53" i="32" s="1"/>
  <c r="F56" i="32" s="1"/>
  <c r="F59" i="32" s="1"/>
  <c r="E32" i="32"/>
  <c r="E48" i="32" s="1"/>
  <c r="E51" i="32" s="1"/>
  <c r="E53" i="32" s="1"/>
  <c r="E56" i="32" s="1"/>
  <c r="E59" i="32" s="1"/>
  <c r="D32" i="32"/>
  <c r="D48" i="32" s="1"/>
  <c r="D51" i="32" s="1"/>
  <c r="D53" i="32" s="1"/>
  <c r="D56" i="32" s="1"/>
  <c r="D59" i="32" s="1"/>
  <c r="C32" i="32"/>
  <c r="V48" i="1"/>
  <c r="V51" i="1" s="1"/>
  <c r="V53" i="1" s="1"/>
  <c r="V56" i="1" s="1"/>
  <c r="V59" i="1" s="1"/>
  <c r="Q48" i="1"/>
  <c r="Q51" i="1" s="1"/>
  <c r="Q53" i="1" s="1"/>
  <c r="Q56" i="1" s="1"/>
  <c r="Q59" i="1" s="1"/>
  <c r="F48" i="1"/>
  <c r="F51" i="1" s="1"/>
  <c r="F53" i="1" s="1"/>
  <c r="F56" i="1" s="1"/>
  <c r="F59" i="1" s="1"/>
  <c r="AA47" i="1"/>
  <c r="Y47" i="1"/>
  <c r="X47" i="1"/>
  <c r="Z47" i="1" s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A32" i="1"/>
  <c r="Y32" i="1"/>
  <c r="Y48" i="1" s="1"/>
  <c r="Y51" i="1" s="1"/>
  <c r="Y53" i="1" s="1"/>
  <c r="Y56" i="1" s="1"/>
  <c r="Y59" i="1" s="1"/>
  <c r="X32" i="1"/>
  <c r="W32" i="1"/>
  <c r="V32" i="1"/>
  <c r="U32" i="1"/>
  <c r="U48" i="1" s="1"/>
  <c r="U51" i="1" s="1"/>
  <c r="U53" i="1" s="1"/>
  <c r="U56" i="1" s="1"/>
  <c r="U59" i="1" s="1"/>
  <c r="T32" i="1"/>
  <c r="S32" i="1"/>
  <c r="S48" i="1" s="1"/>
  <c r="S51" i="1" s="1"/>
  <c r="S53" i="1" s="1"/>
  <c r="S56" i="1" s="1"/>
  <c r="S59" i="1" s="1"/>
  <c r="R32" i="1"/>
  <c r="Q32" i="1"/>
  <c r="P32" i="1"/>
  <c r="O32" i="1"/>
  <c r="N32" i="1"/>
  <c r="N48" i="1" s="1"/>
  <c r="N51" i="1" s="1"/>
  <c r="N53" i="1" s="1"/>
  <c r="N56" i="1" s="1"/>
  <c r="N59" i="1" s="1"/>
  <c r="M32" i="1"/>
  <c r="M48" i="1" s="1"/>
  <c r="M51" i="1" s="1"/>
  <c r="M53" i="1" s="1"/>
  <c r="M56" i="1" s="1"/>
  <c r="M59" i="1" s="1"/>
  <c r="L32" i="1"/>
  <c r="L48" i="1" s="1"/>
  <c r="L51" i="1" s="1"/>
  <c r="L53" i="1" s="1"/>
  <c r="L56" i="1" s="1"/>
  <c r="L59" i="1" s="1"/>
  <c r="K32" i="1"/>
  <c r="J32" i="1"/>
  <c r="I32" i="1"/>
  <c r="I48" i="1" s="1"/>
  <c r="I51" i="1" s="1"/>
  <c r="I53" i="1" s="1"/>
  <c r="I56" i="1" s="1"/>
  <c r="I59" i="1" s="1"/>
  <c r="H32" i="1"/>
  <c r="G32" i="1"/>
  <c r="G48" i="1" s="1"/>
  <c r="G51" i="1" s="1"/>
  <c r="G53" i="1" s="1"/>
  <c r="G56" i="1" s="1"/>
  <c r="G59" i="1" s="1"/>
  <c r="F32" i="1"/>
  <c r="E32" i="1"/>
  <c r="E48" i="1" s="1"/>
  <c r="E51" i="1" s="1"/>
  <c r="E53" i="1" s="1"/>
  <c r="E56" i="1" s="1"/>
  <c r="E59" i="1" s="1"/>
  <c r="D32" i="1"/>
  <c r="D48" i="1" s="1"/>
  <c r="D51" i="1" s="1"/>
  <c r="D53" i="1" s="1"/>
  <c r="D56" i="1" s="1"/>
  <c r="D59" i="1" s="1"/>
  <c r="C32" i="1"/>
  <c r="C48" i="1" s="1"/>
  <c r="C51" i="1" s="1"/>
  <c r="C53" i="1" s="1"/>
  <c r="C56" i="1" s="1"/>
  <c r="C59" i="1" s="1"/>
  <c r="X51" i="29" l="1"/>
  <c r="W48" i="1"/>
  <c r="W51" i="1" s="1"/>
  <c r="W53" i="1" s="1"/>
  <c r="W56" i="1" s="1"/>
  <c r="W59" i="1" s="1"/>
  <c r="P48" i="32"/>
  <c r="P51" i="32" s="1"/>
  <c r="P53" i="32" s="1"/>
  <c r="P56" i="32" s="1"/>
  <c r="P59" i="32" s="1"/>
  <c r="Y48" i="32"/>
  <c r="Y51" i="32" s="1"/>
  <c r="Z32" i="29"/>
  <c r="Y48" i="29"/>
  <c r="Y51" i="29" s="1"/>
  <c r="Y53" i="29" s="1"/>
  <c r="Y56" i="29" s="1"/>
  <c r="Y59" i="29" s="1"/>
  <c r="E48" i="23"/>
  <c r="E51" i="23" s="1"/>
  <c r="E53" i="23" s="1"/>
  <c r="E56" i="23" s="1"/>
  <c r="E59" i="23" s="1"/>
  <c r="U48" i="23"/>
  <c r="U51" i="23" s="1"/>
  <c r="U53" i="23" s="1"/>
  <c r="U56" i="23" s="1"/>
  <c r="U59" i="23" s="1"/>
  <c r="X48" i="19"/>
  <c r="Z32" i="19"/>
  <c r="L48" i="6"/>
  <c r="L51" i="6" s="1"/>
  <c r="L53" i="6" s="1"/>
  <c r="L56" i="6" s="1"/>
  <c r="L59" i="6" s="1"/>
  <c r="T48" i="6"/>
  <c r="T51" i="6" s="1"/>
  <c r="T53" i="6" s="1"/>
  <c r="T56" i="6" s="1"/>
  <c r="T59" i="6" s="1"/>
  <c r="AA48" i="1"/>
  <c r="AA51" i="1" s="1"/>
  <c r="AA53" i="1" s="1"/>
  <c r="AA56" i="1" s="1"/>
  <c r="AA59" i="1" s="1"/>
  <c r="J48" i="1"/>
  <c r="J51" i="1" s="1"/>
  <c r="J53" i="1" s="1"/>
  <c r="J56" i="1" s="1"/>
  <c r="J59" i="1" s="1"/>
  <c r="R48" i="1"/>
  <c r="R51" i="1" s="1"/>
  <c r="R53" i="1" s="1"/>
  <c r="R56" i="1" s="1"/>
  <c r="R59" i="1" s="1"/>
  <c r="C48" i="32"/>
  <c r="C51" i="32" s="1"/>
  <c r="C53" i="32" s="1"/>
  <c r="C56" i="32" s="1"/>
  <c r="C59" i="32" s="1"/>
  <c r="K48" i="32"/>
  <c r="K51" i="32" s="1"/>
  <c r="K53" i="32" s="1"/>
  <c r="K56" i="32" s="1"/>
  <c r="K59" i="32" s="1"/>
  <c r="S48" i="32"/>
  <c r="S51" i="32" s="1"/>
  <c r="S53" i="32" s="1"/>
  <c r="S56" i="32" s="1"/>
  <c r="S59" i="32" s="1"/>
  <c r="J48" i="26"/>
  <c r="J51" i="26" s="1"/>
  <c r="J53" i="26" s="1"/>
  <c r="J56" i="26" s="1"/>
  <c r="J59" i="26" s="1"/>
  <c r="R48" i="26"/>
  <c r="R51" i="26" s="1"/>
  <c r="R53" i="26" s="1"/>
  <c r="R56" i="26" s="1"/>
  <c r="R59" i="26" s="1"/>
  <c r="Z32" i="26"/>
  <c r="M48" i="24"/>
  <c r="M51" i="24" s="1"/>
  <c r="M53" i="24" s="1"/>
  <c r="M56" i="24" s="1"/>
  <c r="M59" i="24" s="1"/>
  <c r="D48" i="24"/>
  <c r="D51" i="24" s="1"/>
  <c r="D53" i="24" s="1"/>
  <c r="D56" i="24" s="1"/>
  <c r="D59" i="24" s="1"/>
  <c r="P48" i="20"/>
  <c r="P51" i="20" s="1"/>
  <c r="P53" i="20" s="1"/>
  <c r="P56" i="20" s="1"/>
  <c r="P59" i="20" s="1"/>
  <c r="Z32" i="16"/>
  <c r="P48" i="16"/>
  <c r="P51" i="16" s="1"/>
  <c r="P53" i="16" s="1"/>
  <c r="P56" i="16" s="1"/>
  <c r="P59" i="16" s="1"/>
  <c r="J48" i="18"/>
  <c r="J51" i="18" s="1"/>
  <c r="J53" i="18" s="1"/>
  <c r="J56" i="18" s="1"/>
  <c r="J59" i="18" s="1"/>
  <c r="X48" i="20"/>
  <c r="Z47" i="20"/>
  <c r="E48" i="30"/>
  <c r="E51" i="30" s="1"/>
  <c r="E53" i="30" s="1"/>
  <c r="E56" i="30" s="1"/>
  <c r="E59" i="30" s="1"/>
  <c r="P48" i="1"/>
  <c r="P51" i="1" s="1"/>
  <c r="P53" i="1" s="1"/>
  <c r="P56" i="1" s="1"/>
  <c r="P59" i="1" s="1"/>
  <c r="U48" i="25"/>
  <c r="U51" i="25" s="1"/>
  <c r="U53" i="25" s="1"/>
  <c r="U56" i="25" s="1"/>
  <c r="U59" i="25" s="1"/>
  <c r="L48" i="32"/>
  <c r="L51" i="32" s="1"/>
  <c r="L53" i="32" s="1"/>
  <c r="L56" i="32" s="1"/>
  <c r="L59" i="32" s="1"/>
  <c r="T48" i="32"/>
  <c r="T51" i="32" s="1"/>
  <c r="T53" i="32" s="1"/>
  <c r="T56" i="32" s="1"/>
  <c r="T59" i="32" s="1"/>
  <c r="C48" i="27"/>
  <c r="C51" i="27" s="1"/>
  <c r="C53" i="27" s="1"/>
  <c r="C56" i="27" s="1"/>
  <c r="C59" i="27" s="1"/>
  <c r="S48" i="27"/>
  <c r="S51" i="27" s="1"/>
  <c r="S53" i="27" s="1"/>
  <c r="S56" i="27" s="1"/>
  <c r="S59" i="27" s="1"/>
  <c r="X48" i="31"/>
  <c r="V48" i="30"/>
  <c r="V51" i="30" s="1"/>
  <c r="V53" i="30" s="1"/>
  <c r="V56" i="30" s="1"/>
  <c r="V59" i="30" s="1"/>
  <c r="O48" i="19"/>
  <c r="O51" i="19" s="1"/>
  <c r="O53" i="19" s="1"/>
  <c r="O56" i="19" s="1"/>
  <c r="O59" i="19" s="1"/>
  <c r="K48" i="1"/>
  <c r="K51" i="1" s="1"/>
  <c r="K53" i="1" s="1"/>
  <c r="K56" i="1" s="1"/>
  <c r="K59" i="1" s="1"/>
  <c r="E48" i="29"/>
  <c r="E51" i="29" s="1"/>
  <c r="E53" i="29" s="1"/>
  <c r="E56" i="29" s="1"/>
  <c r="E59" i="29" s="1"/>
  <c r="D48" i="26"/>
  <c r="D51" i="26" s="1"/>
  <c r="D53" i="26" s="1"/>
  <c r="D56" i="26" s="1"/>
  <c r="D59" i="26" s="1"/>
  <c r="T48" i="26"/>
  <c r="T51" i="26" s="1"/>
  <c r="T53" i="26" s="1"/>
  <c r="T56" i="26" s="1"/>
  <c r="T59" i="26" s="1"/>
  <c r="AA48" i="25"/>
  <c r="AA51" i="25" s="1"/>
  <c r="AA53" i="25" s="1"/>
  <c r="AA56" i="25" s="1"/>
  <c r="AA59" i="25" s="1"/>
  <c r="H48" i="24"/>
  <c r="H51" i="24" s="1"/>
  <c r="H53" i="24" s="1"/>
  <c r="H56" i="24" s="1"/>
  <c r="H59" i="24" s="1"/>
  <c r="O48" i="1"/>
  <c r="O51" i="1" s="1"/>
  <c r="O53" i="1" s="1"/>
  <c r="O56" i="1" s="1"/>
  <c r="O59" i="1" s="1"/>
  <c r="H48" i="32"/>
  <c r="H51" i="32" s="1"/>
  <c r="H53" i="32" s="1"/>
  <c r="H56" i="32" s="1"/>
  <c r="H59" i="32" s="1"/>
  <c r="P48" i="28"/>
  <c r="P51" i="28" s="1"/>
  <c r="P53" i="28" s="1"/>
  <c r="P56" i="28" s="1"/>
  <c r="P59" i="28" s="1"/>
  <c r="W48" i="22"/>
  <c r="W51" i="22" s="1"/>
  <c r="W53" i="22" s="1"/>
  <c r="W56" i="22" s="1"/>
  <c r="W59" i="22" s="1"/>
  <c r="X48" i="3"/>
  <c r="Z32" i="3"/>
  <c r="H48" i="1"/>
  <c r="H51" i="1" s="1"/>
  <c r="H53" i="1" s="1"/>
  <c r="H56" i="1" s="1"/>
  <c r="H59" i="1" s="1"/>
  <c r="I48" i="32"/>
  <c r="I51" i="32" s="1"/>
  <c r="I53" i="32" s="1"/>
  <c r="I56" i="32" s="1"/>
  <c r="I59" i="32" s="1"/>
  <c r="F48" i="30"/>
  <c r="F51" i="30" s="1"/>
  <c r="F53" i="30" s="1"/>
  <c r="F56" i="30" s="1"/>
  <c r="F59" i="30" s="1"/>
  <c r="E48" i="25"/>
  <c r="E51" i="25" s="1"/>
  <c r="E53" i="25" s="1"/>
  <c r="E56" i="25" s="1"/>
  <c r="E59" i="25" s="1"/>
  <c r="G48" i="29"/>
  <c r="G51" i="29" s="1"/>
  <c r="G53" i="29" s="1"/>
  <c r="G56" i="29" s="1"/>
  <c r="G59" i="29" s="1"/>
  <c r="O48" i="29"/>
  <c r="O51" i="29" s="1"/>
  <c r="O53" i="29" s="1"/>
  <c r="O56" i="29" s="1"/>
  <c r="O59" i="29" s="1"/>
  <c r="W48" i="29"/>
  <c r="W51" i="29" s="1"/>
  <c r="W53" i="29" s="1"/>
  <c r="W56" i="29" s="1"/>
  <c r="W59" i="29" s="1"/>
  <c r="J48" i="14"/>
  <c r="J51" i="14" s="1"/>
  <c r="J53" i="14" s="1"/>
  <c r="J56" i="14" s="1"/>
  <c r="J59" i="14" s="1"/>
  <c r="R48" i="14"/>
  <c r="R51" i="14" s="1"/>
  <c r="R53" i="14" s="1"/>
  <c r="R56" i="14" s="1"/>
  <c r="R59" i="14" s="1"/>
  <c r="AA48" i="16"/>
  <c r="AA51" i="16" s="1"/>
  <c r="AA53" i="16" s="1"/>
  <c r="AA56" i="16" s="1"/>
  <c r="AA59" i="16" s="1"/>
  <c r="AA48" i="12"/>
  <c r="AA51" i="12" s="1"/>
  <c r="AA53" i="12" s="1"/>
  <c r="AA56" i="12" s="1"/>
  <c r="AA59" i="12" s="1"/>
  <c r="O48" i="7"/>
  <c r="O51" i="7" s="1"/>
  <c r="O53" i="7" s="1"/>
  <c r="O56" i="7" s="1"/>
  <c r="O59" i="7" s="1"/>
  <c r="E48" i="6"/>
  <c r="E51" i="6" s="1"/>
  <c r="E53" i="6" s="1"/>
  <c r="E56" i="6" s="1"/>
  <c r="E59" i="6" s="1"/>
  <c r="M48" i="6"/>
  <c r="M51" i="6" s="1"/>
  <c r="M53" i="6" s="1"/>
  <c r="M56" i="6" s="1"/>
  <c r="M59" i="6" s="1"/>
  <c r="U48" i="6"/>
  <c r="U51" i="6" s="1"/>
  <c r="U53" i="6" s="1"/>
  <c r="U56" i="6" s="1"/>
  <c r="U59" i="6" s="1"/>
  <c r="F48" i="5"/>
  <c r="F51" i="5" s="1"/>
  <c r="F53" i="5" s="1"/>
  <c r="F56" i="5" s="1"/>
  <c r="F59" i="5" s="1"/>
  <c r="N48" i="5"/>
  <c r="N51" i="5" s="1"/>
  <c r="N53" i="5" s="1"/>
  <c r="N56" i="5" s="1"/>
  <c r="N59" i="5" s="1"/>
  <c r="V48" i="5"/>
  <c r="V51" i="5" s="1"/>
  <c r="V53" i="5" s="1"/>
  <c r="V56" i="5" s="1"/>
  <c r="V59" i="5" s="1"/>
  <c r="X48" i="4"/>
  <c r="Z48" i="4" s="1"/>
  <c r="J48" i="22"/>
  <c r="J51" i="22" s="1"/>
  <c r="J53" i="22" s="1"/>
  <c r="J56" i="22" s="1"/>
  <c r="J59" i="22" s="1"/>
  <c r="R48" i="22"/>
  <c r="R51" i="22" s="1"/>
  <c r="R53" i="22" s="1"/>
  <c r="R56" i="22" s="1"/>
  <c r="R59" i="22" s="1"/>
  <c r="Z47" i="17"/>
  <c r="C48" i="16"/>
  <c r="C51" i="16" s="1"/>
  <c r="C53" i="16" s="1"/>
  <c r="C56" i="16" s="1"/>
  <c r="C59" i="16" s="1"/>
  <c r="S48" i="16"/>
  <c r="S51" i="16" s="1"/>
  <c r="S53" i="16" s="1"/>
  <c r="S56" i="16" s="1"/>
  <c r="S59" i="16" s="1"/>
  <c r="H48" i="15"/>
  <c r="H51" i="15" s="1"/>
  <c r="H53" i="15" s="1"/>
  <c r="H56" i="15" s="1"/>
  <c r="H59" i="15" s="1"/>
  <c r="Z47" i="15"/>
  <c r="C48" i="12"/>
  <c r="C51" i="12" s="1"/>
  <c r="C53" i="12" s="1"/>
  <c r="C56" i="12" s="1"/>
  <c r="C59" i="12" s="1"/>
  <c r="M48" i="10"/>
  <c r="M51" i="10" s="1"/>
  <c r="M53" i="10" s="1"/>
  <c r="M56" i="10" s="1"/>
  <c r="M59" i="10" s="1"/>
  <c r="U48" i="10"/>
  <c r="U51" i="10" s="1"/>
  <c r="U53" i="10" s="1"/>
  <c r="U56" i="10" s="1"/>
  <c r="U59" i="10" s="1"/>
  <c r="I48" i="3"/>
  <c r="I51" i="3" s="1"/>
  <c r="I53" i="3" s="1"/>
  <c r="I56" i="3" s="1"/>
  <c r="I59" i="3" s="1"/>
  <c r="Y48" i="3"/>
  <c r="Y51" i="3" s="1"/>
  <c r="Y53" i="3" s="1"/>
  <c r="Y56" i="3" s="1"/>
  <c r="Y59" i="3" s="1"/>
  <c r="Z32" i="15"/>
  <c r="Q48" i="15"/>
  <c r="Q51" i="15" s="1"/>
  <c r="Q53" i="15" s="1"/>
  <c r="Q56" i="15" s="1"/>
  <c r="Q59" i="15" s="1"/>
  <c r="J48" i="13"/>
  <c r="J51" i="13" s="1"/>
  <c r="J53" i="13" s="1"/>
  <c r="J56" i="13" s="1"/>
  <c r="J59" i="13" s="1"/>
  <c r="D48" i="11"/>
  <c r="D51" i="11" s="1"/>
  <c r="D53" i="11" s="1"/>
  <c r="D56" i="11" s="1"/>
  <c r="D59" i="11" s="1"/>
  <c r="T48" i="11"/>
  <c r="T51" i="11" s="1"/>
  <c r="T53" i="11" s="1"/>
  <c r="T56" i="11" s="1"/>
  <c r="T59" i="11" s="1"/>
  <c r="N48" i="9"/>
  <c r="N51" i="9" s="1"/>
  <c r="N53" i="9" s="1"/>
  <c r="N56" i="9" s="1"/>
  <c r="N59" i="9" s="1"/>
  <c r="Z47" i="5"/>
  <c r="C48" i="3"/>
  <c r="C51" i="3" s="1"/>
  <c r="C53" i="3" s="1"/>
  <c r="C56" i="3" s="1"/>
  <c r="C59" i="3" s="1"/>
  <c r="K48" i="3"/>
  <c r="K51" i="3" s="1"/>
  <c r="K53" i="3" s="1"/>
  <c r="K56" i="3" s="1"/>
  <c r="K59" i="3" s="1"/>
  <c r="S48" i="3"/>
  <c r="S51" i="3" s="1"/>
  <c r="S53" i="3" s="1"/>
  <c r="S56" i="3" s="1"/>
  <c r="S59" i="3" s="1"/>
  <c r="AA48" i="3"/>
  <c r="AA51" i="3" s="1"/>
  <c r="AA53" i="3" s="1"/>
  <c r="AA56" i="3" s="1"/>
  <c r="AA59" i="3" s="1"/>
  <c r="Z32" i="23"/>
  <c r="I48" i="23"/>
  <c r="I51" i="23" s="1"/>
  <c r="I53" i="23" s="1"/>
  <c r="I56" i="23" s="1"/>
  <c r="I59" i="23" s="1"/>
  <c r="Q48" i="23"/>
  <c r="Q51" i="23" s="1"/>
  <c r="Q53" i="23" s="1"/>
  <c r="Q56" i="23" s="1"/>
  <c r="Q59" i="23" s="1"/>
  <c r="G48" i="21"/>
  <c r="G51" i="21" s="1"/>
  <c r="G53" i="21" s="1"/>
  <c r="G56" i="21" s="1"/>
  <c r="G59" i="21" s="1"/>
  <c r="O48" i="21"/>
  <c r="O51" i="21" s="1"/>
  <c r="O53" i="21" s="1"/>
  <c r="O56" i="21" s="1"/>
  <c r="O59" i="21" s="1"/>
  <c r="W48" i="21"/>
  <c r="W51" i="21" s="1"/>
  <c r="W53" i="21" s="1"/>
  <c r="W56" i="21" s="1"/>
  <c r="W59" i="21" s="1"/>
  <c r="F48" i="20"/>
  <c r="F51" i="20" s="1"/>
  <c r="F53" i="20" s="1"/>
  <c r="F56" i="20" s="1"/>
  <c r="F59" i="20" s="1"/>
  <c r="N48" i="20"/>
  <c r="N51" i="20" s="1"/>
  <c r="N53" i="20" s="1"/>
  <c r="N56" i="20" s="1"/>
  <c r="N59" i="20" s="1"/>
  <c r="V48" i="20"/>
  <c r="V51" i="20" s="1"/>
  <c r="V53" i="20" s="1"/>
  <c r="V56" i="20" s="1"/>
  <c r="V59" i="20" s="1"/>
  <c r="D48" i="19"/>
  <c r="D51" i="19" s="1"/>
  <c r="D53" i="19" s="1"/>
  <c r="D56" i="19" s="1"/>
  <c r="D59" i="19" s="1"/>
  <c r="L48" i="19"/>
  <c r="L51" i="19" s="1"/>
  <c r="L53" i="19" s="1"/>
  <c r="L56" i="19" s="1"/>
  <c r="L59" i="19" s="1"/>
  <c r="T48" i="19"/>
  <c r="T51" i="19" s="1"/>
  <c r="T53" i="19" s="1"/>
  <c r="T56" i="19" s="1"/>
  <c r="T59" i="19" s="1"/>
  <c r="G48" i="14"/>
  <c r="G51" i="14" s="1"/>
  <c r="G53" i="14" s="1"/>
  <c r="G56" i="14" s="1"/>
  <c r="G59" i="14" s="1"/>
  <c r="O48" i="14"/>
  <c r="O51" i="14" s="1"/>
  <c r="O53" i="14" s="1"/>
  <c r="O56" i="14" s="1"/>
  <c r="O59" i="14" s="1"/>
  <c r="W48" i="14"/>
  <c r="W51" i="14" s="1"/>
  <c r="W53" i="14" s="1"/>
  <c r="W56" i="14" s="1"/>
  <c r="W59" i="14" s="1"/>
  <c r="F48" i="11"/>
  <c r="F51" i="11" s="1"/>
  <c r="F53" i="11" s="1"/>
  <c r="F56" i="11" s="1"/>
  <c r="F59" i="11" s="1"/>
  <c r="N48" i="11"/>
  <c r="N51" i="11" s="1"/>
  <c r="N53" i="11" s="1"/>
  <c r="N56" i="11" s="1"/>
  <c r="N59" i="11" s="1"/>
  <c r="V48" i="11"/>
  <c r="V51" i="11" s="1"/>
  <c r="V53" i="11" s="1"/>
  <c r="V56" i="11" s="1"/>
  <c r="V59" i="11" s="1"/>
  <c r="E48" i="11"/>
  <c r="E51" i="11" s="1"/>
  <c r="E53" i="11" s="1"/>
  <c r="E56" i="11" s="1"/>
  <c r="E59" i="11" s="1"/>
  <c r="M48" i="11"/>
  <c r="M51" i="11" s="1"/>
  <c r="M53" i="11" s="1"/>
  <c r="M56" i="11" s="1"/>
  <c r="M59" i="11" s="1"/>
  <c r="H48" i="10"/>
  <c r="H51" i="10" s="1"/>
  <c r="H53" i="10" s="1"/>
  <c r="H56" i="10" s="1"/>
  <c r="H59" i="10" s="1"/>
  <c r="F48" i="8"/>
  <c r="F51" i="8" s="1"/>
  <c r="F53" i="8" s="1"/>
  <c r="F56" i="8" s="1"/>
  <c r="F59" i="8" s="1"/>
  <c r="N48" i="8"/>
  <c r="N51" i="8" s="1"/>
  <c r="N53" i="8" s="1"/>
  <c r="N56" i="8" s="1"/>
  <c r="N59" i="8" s="1"/>
  <c r="V48" i="8"/>
  <c r="V51" i="8" s="1"/>
  <c r="V53" i="8" s="1"/>
  <c r="V56" i="8" s="1"/>
  <c r="V59" i="8" s="1"/>
  <c r="J48" i="2"/>
  <c r="J51" i="2" s="1"/>
  <c r="J53" i="2" s="1"/>
  <c r="J56" i="2" s="1"/>
  <c r="J59" i="2" s="1"/>
  <c r="R48" i="2"/>
  <c r="R51" i="2" s="1"/>
  <c r="R53" i="2" s="1"/>
  <c r="R56" i="2" s="1"/>
  <c r="R59" i="2" s="1"/>
  <c r="F48" i="22"/>
  <c r="F51" i="22" s="1"/>
  <c r="F53" i="22" s="1"/>
  <c r="F56" i="22" s="1"/>
  <c r="F59" i="22" s="1"/>
  <c r="O48" i="16"/>
  <c r="O51" i="16" s="1"/>
  <c r="O53" i="16" s="1"/>
  <c r="O56" i="16" s="1"/>
  <c r="O59" i="16" s="1"/>
  <c r="W48" i="16"/>
  <c r="W51" i="16" s="1"/>
  <c r="W53" i="16" s="1"/>
  <c r="W56" i="16" s="1"/>
  <c r="W59" i="16" s="1"/>
  <c r="E48" i="15"/>
  <c r="E51" i="15" s="1"/>
  <c r="E53" i="15" s="1"/>
  <c r="E56" i="15" s="1"/>
  <c r="E59" i="15" s="1"/>
  <c r="M48" i="15"/>
  <c r="M51" i="15" s="1"/>
  <c r="M53" i="15" s="1"/>
  <c r="M56" i="15" s="1"/>
  <c r="M59" i="15" s="1"/>
  <c r="U48" i="15"/>
  <c r="U51" i="15" s="1"/>
  <c r="U53" i="15" s="1"/>
  <c r="U56" i="15" s="1"/>
  <c r="U59" i="15" s="1"/>
  <c r="D48" i="15"/>
  <c r="D51" i="15" s="1"/>
  <c r="D53" i="15" s="1"/>
  <c r="D56" i="15" s="1"/>
  <c r="D59" i="15" s="1"/>
  <c r="L48" i="15"/>
  <c r="L51" i="15" s="1"/>
  <c r="L53" i="15" s="1"/>
  <c r="L56" i="15" s="1"/>
  <c r="L59" i="15" s="1"/>
  <c r="T48" i="15"/>
  <c r="T51" i="15" s="1"/>
  <c r="T53" i="15" s="1"/>
  <c r="T56" i="15" s="1"/>
  <c r="T59" i="15" s="1"/>
  <c r="O48" i="12"/>
  <c r="O51" i="12" s="1"/>
  <c r="O53" i="12" s="1"/>
  <c r="O56" i="12" s="1"/>
  <c r="O59" i="12" s="1"/>
  <c r="J48" i="10"/>
  <c r="J51" i="10" s="1"/>
  <c r="J53" i="10" s="1"/>
  <c r="J56" i="10" s="1"/>
  <c r="J59" i="10" s="1"/>
  <c r="R48" i="10"/>
  <c r="R51" i="10" s="1"/>
  <c r="R53" i="10" s="1"/>
  <c r="R56" i="10" s="1"/>
  <c r="R59" i="10" s="1"/>
  <c r="I48" i="10"/>
  <c r="I51" i="10" s="1"/>
  <c r="I53" i="10" s="1"/>
  <c r="I56" i="10" s="1"/>
  <c r="I59" i="10" s="1"/>
  <c r="Q48" i="10"/>
  <c r="Q51" i="10" s="1"/>
  <c r="Q53" i="10" s="1"/>
  <c r="Q56" i="10" s="1"/>
  <c r="Q59" i="10" s="1"/>
  <c r="Z47" i="8"/>
  <c r="T48" i="7"/>
  <c r="T51" i="7" s="1"/>
  <c r="T53" i="7" s="1"/>
  <c r="T56" i="7" s="1"/>
  <c r="T59" i="7" s="1"/>
  <c r="C48" i="6"/>
  <c r="C51" i="6" s="1"/>
  <c r="C53" i="6" s="1"/>
  <c r="C56" i="6" s="1"/>
  <c r="C59" i="6" s="1"/>
  <c r="K48" i="6"/>
  <c r="K51" i="6" s="1"/>
  <c r="K53" i="6" s="1"/>
  <c r="K56" i="6" s="1"/>
  <c r="K59" i="6" s="1"/>
  <c r="S48" i="6"/>
  <c r="S51" i="6" s="1"/>
  <c r="S53" i="6" s="1"/>
  <c r="S56" i="6" s="1"/>
  <c r="S59" i="6" s="1"/>
  <c r="AA48" i="6"/>
  <c r="AA51" i="6" s="1"/>
  <c r="AA53" i="6" s="1"/>
  <c r="AA56" i="6" s="1"/>
  <c r="AA59" i="6" s="1"/>
  <c r="J48" i="4"/>
  <c r="J51" i="4" s="1"/>
  <c r="J53" i="4" s="1"/>
  <c r="J56" i="4" s="1"/>
  <c r="J59" i="4" s="1"/>
  <c r="R48" i="4"/>
  <c r="R51" i="4" s="1"/>
  <c r="R53" i="4" s="1"/>
  <c r="R56" i="4" s="1"/>
  <c r="R59" i="4" s="1"/>
  <c r="F48" i="3"/>
  <c r="F51" i="3" s="1"/>
  <c r="F53" i="3" s="1"/>
  <c r="F56" i="3" s="1"/>
  <c r="F59" i="3" s="1"/>
  <c r="N48" i="3"/>
  <c r="N51" i="3" s="1"/>
  <c r="N53" i="3" s="1"/>
  <c r="N56" i="3" s="1"/>
  <c r="N59" i="3" s="1"/>
  <c r="V48" i="3"/>
  <c r="V51" i="3" s="1"/>
  <c r="V53" i="3" s="1"/>
  <c r="V56" i="3" s="1"/>
  <c r="V59" i="3" s="1"/>
  <c r="D48" i="2"/>
  <c r="D51" i="2" s="1"/>
  <c r="D53" i="2" s="1"/>
  <c r="D56" i="2" s="1"/>
  <c r="D59" i="2" s="1"/>
  <c r="L48" i="2"/>
  <c r="L51" i="2" s="1"/>
  <c r="L53" i="2" s="1"/>
  <c r="L56" i="2" s="1"/>
  <c r="L59" i="2" s="1"/>
  <c r="T48" i="2"/>
  <c r="T51" i="2" s="1"/>
  <c r="T53" i="2" s="1"/>
  <c r="T56" i="2" s="1"/>
  <c r="T59" i="2" s="1"/>
  <c r="Y53" i="32"/>
  <c r="Y56" i="32" s="1"/>
  <c r="Y59" i="32" s="1"/>
  <c r="Z51" i="32"/>
  <c r="Z53" i="32"/>
  <c r="X56" i="32"/>
  <c r="X53" i="29"/>
  <c r="W48" i="30"/>
  <c r="W51" i="30" s="1"/>
  <c r="W53" i="30" s="1"/>
  <c r="W56" i="30" s="1"/>
  <c r="W59" i="30" s="1"/>
  <c r="X53" i="23"/>
  <c r="X51" i="24"/>
  <c r="Z48" i="31"/>
  <c r="X51" i="31"/>
  <c r="X48" i="30"/>
  <c r="Z32" i="30"/>
  <c r="X48" i="11"/>
  <c r="T48" i="1"/>
  <c r="T51" i="1" s="1"/>
  <c r="T53" i="1" s="1"/>
  <c r="T56" i="1" s="1"/>
  <c r="T59" i="1" s="1"/>
  <c r="Z48" i="32"/>
  <c r="X51" i="27"/>
  <c r="Z48" i="27"/>
  <c r="X48" i="25"/>
  <c r="Z32" i="25"/>
  <c r="Z48" i="15"/>
  <c r="X51" i="15"/>
  <c r="Y48" i="23"/>
  <c r="Y51" i="23" s="1"/>
  <c r="Y53" i="23" s="1"/>
  <c r="Y56" i="23" s="1"/>
  <c r="Y59" i="23" s="1"/>
  <c r="Z47" i="23"/>
  <c r="X48" i="1"/>
  <c r="Z32" i="1"/>
  <c r="C48" i="29"/>
  <c r="C51" i="29" s="1"/>
  <c r="C53" i="29" s="1"/>
  <c r="C56" i="29" s="1"/>
  <c r="C59" i="29" s="1"/>
  <c r="K48" i="29"/>
  <c r="K51" i="29" s="1"/>
  <c r="K53" i="29" s="1"/>
  <c r="K56" i="29" s="1"/>
  <c r="K59" i="29" s="1"/>
  <c r="S48" i="29"/>
  <c r="S51" i="29" s="1"/>
  <c r="S53" i="29" s="1"/>
  <c r="S56" i="29" s="1"/>
  <c r="S59" i="29" s="1"/>
  <c r="AA48" i="29"/>
  <c r="AA51" i="29" s="1"/>
  <c r="AA53" i="29" s="1"/>
  <c r="AA56" i="29" s="1"/>
  <c r="AA59" i="29" s="1"/>
  <c r="X48" i="28"/>
  <c r="Z32" i="28"/>
  <c r="Z32" i="21"/>
  <c r="X48" i="21"/>
  <c r="Y48" i="10"/>
  <c r="Y51" i="10" s="1"/>
  <c r="Y53" i="10" s="1"/>
  <c r="Y56" i="10" s="1"/>
  <c r="Y59" i="10" s="1"/>
  <c r="Z47" i="10"/>
  <c r="Z48" i="23"/>
  <c r="Z47" i="16"/>
  <c r="X48" i="16"/>
  <c r="Y48" i="14"/>
  <c r="Y51" i="14" s="1"/>
  <c r="Y53" i="14" s="1"/>
  <c r="Y56" i="14" s="1"/>
  <c r="Y59" i="14" s="1"/>
  <c r="Z47" i="14"/>
  <c r="F48" i="29"/>
  <c r="F51" i="29" s="1"/>
  <c r="F53" i="29" s="1"/>
  <c r="F56" i="29" s="1"/>
  <c r="F59" i="29" s="1"/>
  <c r="N48" i="29"/>
  <c r="N51" i="29" s="1"/>
  <c r="N53" i="29" s="1"/>
  <c r="N56" i="29" s="1"/>
  <c r="N59" i="29" s="1"/>
  <c r="V48" i="29"/>
  <c r="V51" i="29" s="1"/>
  <c r="V53" i="29" s="1"/>
  <c r="V56" i="29" s="1"/>
  <c r="V59" i="29" s="1"/>
  <c r="R48" i="30"/>
  <c r="R51" i="30" s="1"/>
  <c r="R53" i="30" s="1"/>
  <c r="R56" i="30" s="1"/>
  <c r="R59" i="30" s="1"/>
  <c r="C48" i="19"/>
  <c r="C51" i="19" s="1"/>
  <c r="C53" i="19" s="1"/>
  <c r="C56" i="19" s="1"/>
  <c r="C59" i="19" s="1"/>
  <c r="K48" i="19"/>
  <c r="K51" i="19" s="1"/>
  <c r="K53" i="19" s="1"/>
  <c r="K56" i="19" s="1"/>
  <c r="K59" i="19" s="1"/>
  <c r="S48" i="19"/>
  <c r="S51" i="19" s="1"/>
  <c r="S53" i="19" s="1"/>
  <c r="S56" i="19" s="1"/>
  <c r="S59" i="19" s="1"/>
  <c r="AA48" i="19"/>
  <c r="AA51" i="19" s="1"/>
  <c r="AA53" i="19" s="1"/>
  <c r="AA56" i="19" s="1"/>
  <c r="AA59" i="19" s="1"/>
  <c r="Z32" i="32"/>
  <c r="F48" i="26"/>
  <c r="F51" i="26" s="1"/>
  <c r="F53" i="26" s="1"/>
  <c r="F56" i="26" s="1"/>
  <c r="F59" i="26" s="1"/>
  <c r="N48" i="26"/>
  <c r="N51" i="26" s="1"/>
  <c r="N53" i="26" s="1"/>
  <c r="N56" i="26" s="1"/>
  <c r="N59" i="26" s="1"/>
  <c r="V48" i="26"/>
  <c r="V51" i="26" s="1"/>
  <c r="V53" i="26" s="1"/>
  <c r="V56" i="26" s="1"/>
  <c r="V59" i="26" s="1"/>
  <c r="M48" i="30"/>
  <c r="M51" i="30" s="1"/>
  <c r="M53" i="30" s="1"/>
  <c r="M56" i="30" s="1"/>
  <c r="M59" i="30" s="1"/>
  <c r="U48" i="30"/>
  <c r="U51" i="30" s="1"/>
  <c r="U53" i="30" s="1"/>
  <c r="U56" i="30" s="1"/>
  <c r="U59" i="30" s="1"/>
  <c r="Z48" i="26"/>
  <c r="X51" i="26"/>
  <c r="F48" i="19"/>
  <c r="F51" i="19" s="1"/>
  <c r="F53" i="19" s="1"/>
  <c r="F56" i="19" s="1"/>
  <c r="F59" i="19" s="1"/>
  <c r="N48" i="19"/>
  <c r="N51" i="19" s="1"/>
  <c r="N53" i="19" s="1"/>
  <c r="N56" i="19" s="1"/>
  <c r="N59" i="19" s="1"/>
  <c r="V48" i="19"/>
  <c r="V51" i="19" s="1"/>
  <c r="V53" i="19" s="1"/>
  <c r="V56" i="19" s="1"/>
  <c r="V59" i="19" s="1"/>
  <c r="F48" i="24"/>
  <c r="F51" i="24" s="1"/>
  <c r="F53" i="24" s="1"/>
  <c r="F56" i="24" s="1"/>
  <c r="F59" i="24" s="1"/>
  <c r="N48" i="24"/>
  <c r="N51" i="24" s="1"/>
  <c r="N53" i="24" s="1"/>
  <c r="N56" i="24" s="1"/>
  <c r="N59" i="24" s="1"/>
  <c r="V48" i="24"/>
  <c r="V51" i="24" s="1"/>
  <c r="V53" i="24" s="1"/>
  <c r="V56" i="24" s="1"/>
  <c r="V59" i="24" s="1"/>
  <c r="X48" i="18"/>
  <c r="Z32" i="18"/>
  <c r="Z32" i="27"/>
  <c r="X48" i="22"/>
  <c r="Z32" i="22"/>
  <c r="Z48" i="14"/>
  <c r="X51" i="14"/>
  <c r="X53" i="10"/>
  <c r="Z32" i="7"/>
  <c r="X48" i="7"/>
  <c r="I48" i="24"/>
  <c r="I51" i="24" s="1"/>
  <c r="I53" i="24" s="1"/>
  <c r="I56" i="24" s="1"/>
  <c r="I59" i="24" s="1"/>
  <c r="Q48" i="24"/>
  <c r="Q51" i="24" s="1"/>
  <c r="Q53" i="24" s="1"/>
  <c r="Q56" i="24" s="1"/>
  <c r="Q59" i="24" s="1"/>
  <c r="Y48" i="24"/>
  <c r="Y51" i="24" s="1"/>
  <c r="Y53" i="24" s="1"/>
  <c r="Y56" i="24" s="1"/>
  <c r="Y59" i="24" s="1"/>
  <c r="Z47" i="24"/>
  <c r="J48" i="20"/>
  <c r="J51" i="20" s="1"/>
  <c r="J53" i="20" s="1"/>
  <c r="J56" i="20" s="1"/>
  <c r="J59" i="20" s="1"/>
  <c r="R48" i="20"/>
  <c r="R51" i="20" s="1"/>
  <c r="R53" i="20" s="1"/>
  <c r="R56" i="20" s="1"/>
  <c r="R59" i="20" s="1"/>
  <c r="H48" i="17"/>
  <c r="H51" i="17" s="1"/>
  <c r="H53" i="17" s="1"/>
  <c r="H56" i="17" s="1"/>
  <c r="H59" i="17" s="1"/>
  <c r="P48" i="17"/>
  <c r="P51" i="17" s="1"/>
  <c r="P53" i="17" s="1"/>
  <c r="P56" i="17" s="1"/>
  <c r="P59" i="17" s="1"/>
  <c r="X48" i="17"/>
  <c r="X48" i="12"/>
  <c r="Z32" i="12"/>
  <c r="U48" i="11"/>
  <c r="U51" i="11" s="1"/>
  <c r="U53" i="11" s="1"/>
  <c r="U56" i="11" s="1"/>
  <c r="U59" i="11" s="1"/>
  <c r="Z32" i="17"/>
  <c r="X48" i="13"/>
  <c r="Z32" i="13"/>
  <c r="C48" i="17"/>
  <c r="C51" i="17" s="1"/>
  <c r="C53" i="17" s="1"/>
  <c r="C56" i="17" s="1"/>
  <c r="C59" i="17" s="1"/>
  <c r="K48" i="17"/>
  <c r="K51" i="17" s="1"/>
  <c r="K53" i="17" s="1"/>
  <c r="K56" i="17" s="1"/>
  <c r="K59" i="17" s="1"/>
  <c r="S48" i="17"/>
  <c r="S51" i="17" s="1"/>
  <c r="S53" i="17" s="1"/>
  <c r="S56" i="17" s="1"/>
  <c r="S59" i="17" s="1"/>
  <c r="AA48" i="17"/>
  <c r="AA51" i="17" s="1"/>
  <c r="AA53" i="17" s="1"/>
  <c r="AA56" i="17" s="1"/>
  <c r="AA59" i="17" s="1"/>
  <c r="X48" i="9"/>
  <c r="Z51" i="6"/>
  <c r="X53" i="6"/>
  <c r="Z48" i="3"/>
  <c r="X51" i="3"/>
  <c r="Z48" i="6"/>
  <c r="Y48" i="2"/>
  <c r="Z47" i="2"/>
  <c r="X48" i="8"/>
  <c r="Z32" i="8"/>
  <c r="I48" i="7"/>
  <c r="I51" i="7" s="1"/>
  <c r="I53" i="7" s="1"/>
  <c r="I56" i="7" s="1"/>
  <c r="I59" i="7" s="1"/>
  <c r="Q48" i="7"/>
  <c r="Q51" i="7" s="1"/>
  <c r="Q53" i="7" s="1"/>
  <c r="Q56" i="7" s="1"/>
  <c r="Q59" i="7" s="1"/>
  <c r="Y48" i="7"/>
  <c r="Y51" i="7" s="1"/>
  <c r="Y53" i="7" s="1"/>
  <c r="Y56" i="7" s="1"/>
  <c r="Y59" i="7" s="1"/>
  <c r="Z47" i="7"/>
  <c r="S48" i="9"/>
  <c r="S51" i="9" s="1"/>
  <c r="S53" i="9" s="1"/>
  <c r="S56" i="9" s="1"/>
  <c r="S59" i="9" s="1"/>
  <c r="AA48" i="9"/>
  <c r="AA51" i="9" s="1"/>
  <c r="AA53" i="9" s="1"/>
  <c r="AA56" i="9" s="1"/>
  <c r="AA59" i="9" s="1"/>
  <c r="J48" i="6"/>
  <c r="J51" i="6" s="1"/>
  <c r="J53" i="6" s="1"/>
  <c r="J56" i="6" s="1"/>
  <c r="J59" i="6" s="1"/>
  <c r="R48" i="6"/>
  <c r="R51" i="6" s="1"/>
  <c r="R53" i="6" s="1"/>
  <c r="R56" i="6" s="1"/>
  <c r="R59" i="6" s="1"/>
  <c r="J48" i="3"/>
  <c r="J51" i="3" s="1"/>
  <c r="J53" i="3" s="1"/>
  <c r="J56" i="3" s="1"/>
  <c r="J59" i="3" s="1"/>
  <c r="R48" i="3"/>
  <c r="R51" i="3" s="1"/>
  <c r="R53" i="3" s="1"/>
  <c r="R56" i="3" s="1"/>
  <c r="R59" i="3" s="1"/>
  <c r="X53" i="2"/>
  <c r="F48" i="2"/>
  <c r="F51" i="2" s="1"/>
  <c r="F53" i="2" s="1"/>
  <c r="F56" i="2" s="1"/>
  <c r="F59" i="2" s="1"/>
  <c r="N48" i="2"/>
  <c r="N51" i="2" s="1"/>
  <c r="N53" i="2" s="1"/>
  <c r="N56" i="2" s="1"/>
  <c r="N59" i="2" s="1"/>
  <c r="V48" i="2"/>
  <c r="V51" i="2" s="1"/>
  <c r="V53" i="2" s="1"/>
  <c r="V56" i="2" s="1"/>
  <c r="V59" i="2" s="1"/>
  <c r="X48" i="5"/>
  <c r="Z32" i="5"/>
  <c r="I48" i="4"/>
  <c r="I51" i="4" s="1"/>
  <c r="I53" i="4" s="1"/>
  <c r="I56" i="4" s="1"/>
  <c r="I59" i="4" s="1"/>
  <c r="Q48" i="4"/>
  <c r="Q51" i="4" s="1"/>
  <c r="Q53" i="4" s="1"/>
  <c r="Q56" i="4" s="1"/>
  <c r="Q59" i="4" s="1"/>
  <c r="Y48" i="4"/>
  <c r="Y51" i="4" s="1"/>
  <c r="Y53" i="4" s="1"/>
  <c r="Y56" i="4" s="1"/>
  <c r="Y59" i="4" s="1"/>
  <c r="Z48" i="24" l="1"/>
  <c r="Z48" i="20"/>
  <c r="X51" i="20"/>
  <c r="X51" i="4"/>
  <c r="X51" i="19"/>
  <c r="Z48" i="19"/>
  <c r="Z48" i="29"/>
  <c r="Z48" i="10"/>
  <c r="Z51" i="10"/>
  <c r="Z51" i="29"/>
  <c r="X53" i="24"/>
  <c r="Z51" i="24"/>
  <c r="X51" i="8"/>
  <c r="Z48" i="8"/>
  <c r="X53" i="4"/>
  <c r="Z51" i="4"/>
  <c r="Z48" i="11"/>
  <c r="X51" i="11"/>
  <c r="Z48" i="30"/>
  <c r="X51" i="30"/>
  <c r="X56" i="29"/>
  <c r="Z53" i="29"/>
  <c r="X51" i="12"/>
  <c r="Z48" i="12"/>
  <c r="X53" i="27"/>
  <c r="Z51" i="27"/>
  <c r="Z48" i="9"/>
  <c r="X51" i="9"/>
  <c r="Z51" i="23"/>
  <c r="X56" i="10"/>
  <c r="Z53" i="10"/>
  <c r="X53" i="26"/>
  <c r="Z51" i="26"/>
  <c r="Z48" i="1"/>
  <c r="X51" i="1"/>
  <c r="Z48" i="2"/>
  <c r="Y51" i="2"/>
  <c r="X56" i="2"/>
  <c r="Z51" i="14"/>
  <c r="X53" i="14"/>
  <c r="X51" i="16"/>
  <c r="Z48" i="16"/>
  <c r="X51" i="28"/>
  <c r="Z48" i="28"/>
  <c r="Z48" i="25"/>
  <c r="X51" i="25"/>
  <c r="X53" i="31"/>
  <c r="Z51" i="31"/>
  <c r="Z48" i="21"/>
  <c r="X51" i="21"/>
  <c r="X51" i="18"/>
  <c r="Z48" i="18"/>
  <c r="Z51" i="3"/>
  <c r="X53" i="3"/>
  <c r="Z56" i="32"/>
  <c r="X59" i="32"/>
  <c r="Z59" i="32" s="1"/>
  <c r="X56" i="6"/>
  <c r="Z53" i="6"/>
  <c r="Z48" i="13"/>
  <c r="X51" i="13"/>
  <c r="Z48" i="17"/>
  <c r="X51" i="17"/>
  <c r="X51" i="22"/>
  <c r="Z48" i="22"/>
  <c r="Z51" i="15"/>
  <c r="X53" i="15"/>
  <c r="X51" i="5"/>
  <c r="Z48" i="5"/>
  <c r="Z48" i="7"/>
  <c r="X51" i="7"/>
  <c r="X56" i="23"/>
  <c r="Z53" i="23"/>
  <c r="X53" i="19" l="1"/>
  <c r="Z51" i="19"/>
  <c r="X53" i="20"/>
  <c r="Z51" i="20"/>
  <c r="X56" i="31"/>
  <c r="Z53" i="31"/>
  <c r="X53" i="12"/>
  <c r="Z51" i="12"/>
  <c r="X53" i="11"/>
  <c r="Z51" i="11"/>
  <c r="X53" i="13"/>
  <c r="Z51" i="13"/>
  <c r="X59" i="2"/>
  <c r="Z51" i="5"/>
  <c r="X53" i="5"/>
  <c r="X53" i="18"/>
  <c r="Z51" i="18"/>
  <c r="X59" i="10"/>
  <c r="Z59" i="10" s="1"/>
  <c r="Z56" i="10"/>
  <c r="X56" i="26"/>
  <c r="Z53" i="26"/>
  <c r="Z51" i="25"/>
  <c r="X53" i="25"/>
  <c r="X56" i="15"/>
  <c r="Z53" i="15"/>
  <c r="Y53" i="2"/>
  <c r="Z51" i="2"/>
  <c r="X59" i="29"/>
  <c r="Z59" i="29" s="1"/>
  <c r="Z56" i="29"/>
  <c r="Z53" i="4"/>
  <c r="X56" i="4"/>
  <c r="X59" i="6"/>
  <c r="Z59" i="6" s="1"/>
  <c r="Z56" i="6"/>
  <c r="Z51" i="28"/>
  <c r="X53" i="28"/>
  <c r="Z51" i="9"/>
  <c r="X53" i="9"/>
  <c r="X53" i="30"/>
  <c r="Z51" i="30"/>
  <c r="X53" i="21"/>
  <c r="Z51" i="21"/>
  <c r="X53" i="1"/>
  <c r="Z51" i="1"/>
  <c r="Z51" i="8"/>
  <c r="X53" i="8"/>
  <c r="X59" i="23"/>
  <c r="Z59" i="23" s="1"/>
  <c r="Z56" i="23"/>
  <c r="Z51" i="22"/>
  <c r="X53" i="22"/>
  <c r="Z51" i="16"/>
  <c r="X53" i="16"/>
  <c r="X53" i="7"/>
  <c r="Z51" i="7"/>
  <c r="Z51" i="17"/>
  <c r="X53" i="17"/>
  <c r="X56" i="3"/>
  <c r="Z53" i="3"/>
  <c r="Z53" i="14"/>
  <c r="X56" i="14"/>
  <c r="X56" i="27"/>
  <c r="Z53" i="27"/>
  <c r="X56" i="24"/>
  <c r="Z53" i="24"/>
  <c r="X56" i="20" l="1"/>
  <c r="Z53" i="20"/>
  <c r="Z53" i="19"/>
  <c r="X56" i="19"/>
  <c r="Z53" i="28"/>
  <c r="X56" i="28"/>
  <c r="Z53" i="22"/>
  <c r="X56" i="22"/>
  <c r="X59" i="24"/>
  <c r="Z59" i="24" s="1"/>
  <c r="Z56" i="24"/>
  <c r="Z53" i="21"/>
  <c r="X56" i="21"/>
  <c r="Z56" i="15"/>
  <c r="X59" i="15"/>
  <c r="Z59" i="15" s="1"/>
  <c r="Z53" i="18"/>
  <c r="X56" i="18"/>
  <c r="X56" i="11"/>
  <c r="Z53" i="11"/>
  <c r="Z53" i="16"/>
  <c r="X56" i="16"/>
  <c r="Z53" i="1"/>
  <c r="X56" i="1"/>
  <c r="Y56" i="2"/>
  <c r="Z53" i="2"/>
  <c r="Z53" i="13"/>
  <c r="X56" i="13"/>
  <c r="Z56" i="3"/>
  <c r="X59" i="3"/>
  <c r="Z59" i="3" s="1"/>
  <c r="Z53" i="17"/>
  <c r="X56" i="17"/>
  <c r="Z56" i="4"/>
  <c r="X59" i="4"/>
  <c r="Z59" i="4" s="1"/>
  <c r="X56" i="25"/>
  <c r="Z53" i="25"/>
  <c r="Z53" i="5"/>
  <c r="X56" i="5"/>
  <c r="X59" i="14"/>
  <c r="Z59" i="14" s="1"/>
  <c r="Z56" i="14"/>
  <c r="X56" i="30"/>
  <c r="Z53" i="30"/>
  <c r="X56" i="12"/>
  <c r="Z53" i="12"/>
  <c r="Z53" i="8"/>
  <c r="X56" i="8"/>
  <c r="X56" i="9"/>
  <c r="Z53" i="9"/>
  <c r="Z56" i="27"/>
  <c r="X59" i="27"/>
  <c r="Z59" i="27" s="1"/>
  <c r="X56" i="7"/>
  <c r="Z53" i="7"/>
  <c r="Z56" i="26"/>
  <c r="X59" i="26"/>
  <c r="Z59" i="26" s="1"/>
  <c r="X59" i="31"/>
  <c r="Z59" i="31" s="1"/>
  <c r="Z56" i="31"/>
  <c r="Z56" i="19" l="1"/>
  <c r="X59" i="19"/>
  <c r="Z59" i="19" s="1"/>
  <c r="Z56" i="20"/>
  <c r="X59" i="20"/>
  <c r="Z59" i="20" s="1"/>
  <c r="X59" i="5"/>
  <c r="Z59" i="5" s="1"/>
  <c r="Z56" i="5"/>
  <c r="X59" i="13"/>
  <c r="Z59" i="13" s="1"/>
  <c r="Z56" i="13"/>
  <c r="Z56" i="25"/>
  <c r="X59" i="25"/>
  <c r="Z59" i="25" s="1"/>
  <c r="X59" i="11"/>
  <c r="Z59" i="11" s="1"/>
  <c r="Z56" i="11"/>
  <c r="Z56" i="16"/>
  <c r="X59" i="16"/>
  <c r="Z59" i="16" s="1"/>
  <c r="X59" i="7"/>
  <c r="Z59" i="7" s="1"/>
  <c r="Z56" i="7"/>
  <c r="Z56" i="12"/>
  <c r="X59" i="12"/>
  <c r="Z59" i="12" s="1"/>
  <c r="Z56" i="18"/>
  <c r="X59" i="18"/>
  <c r="Z59" i="18" s="1"/>
  <c r="X59" i="22"/>
  <c r="Z59" i="22" s="1"/>
  <c r="Z56" i="22"/>
  <c r="X59" i="8"/>
  <c r="Z59" i="8" s="1"/>
  <c r="Z56" i="8"/>
  <c r="Z56" i="21"/>
  <c r="X59" i="21"/>
  <c r="Z59" i="21" s="1"/>
  <c r="Y59" i="2"/>
  <c r="Z59" i="2" s="1"/>
  <c r="Z56" i="2"/>
  <c r="Z56" i="30"/>
  <c r="X59" i="30"/>
  <c r="Z59" i="30" s="1"/>
  <c r="X59" i="17"/>
  <c r="Z59" i="17" s="1"/>
  <c r="Z56" i="17"/>
  <c r="Z56" i="1"/>
  <c r="X59" i="1"/>
  <c r="Z59" i="1" s="1"/>
  <c r="Z56" i="28"/>
  <c r="X59" i="28"/>
  <c r="Z59" i="28" s="1"/>
  <c r="Z56" i="9"/>
  <c r="X59" i="9"/>
  <c r="Z59" i="9" s="1"/>
</calcChain>
</file>

<file path=xl/sharedStrings.xml><?xml version="1.0" encoding="utf-8"?>
<sst xmlns="http://schemas.openxmlformats.org/spreadsheetml/2006/main" count="4640" uniqueCount="117">
  <si>
    <t>Northern Cape: Joe Morolong (NC451) - Table C4 Quarterly Budgeted Financial Performance ( Waste water management                             ) for 3rd Quarter ended 31 March 2024 (Figures Finalised as at 2024/04/26)</t>
  </si>
  <si>
    <t>Description</t>
  </si>
  <si>
    <t>2022/23</t>
  </si>
  <si>
    <t>2023/24</t>
  </si>
  <si>
    <t>Budget year 2023/24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</si>
  <si>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</si>
  <si>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</si>
  <si>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</si>
  <si>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</si>
  <si>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</si>
  <si>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</si>
  <si>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</si>
  <si>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</si>
  <si>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</si>
  <si>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</si>
  <si>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</si>
  <si>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</si>
  <si>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</si>
  <si>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</si>
  <si>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</si>
  <si>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</si>
  <si>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</si>
  <si>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</si>
  <si>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</si>
  <si>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</si>
  <si>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</si>
  <si>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</si>
  <si>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</si>
  <si>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</si>
  <si>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</si>
  <si>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</si>
  <si>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</si>
  <si>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</si>
  <si>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</si>
  <si>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</si>
  <si>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</si>
  <si>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</si>
  <si>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</si>
  <si>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</si>
  <si>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</si>
  <si>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</si>
  <si>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</si>
  <si>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</si>
  <si>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</si>
  <si>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</si>
  <si>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</si>
  <si>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</si>
  <si>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</si>
  <si>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</si>
  <si>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</si>
  <si>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</si>
  <si>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</si>
  <si>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</si>
  <si>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</si>
  <si>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</si>
  <si>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</si>
  <si>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</si>
  <si>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</si>
  <si>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</si>
  <si>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</si>
  <si>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</si>
  <si>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</si>
  <si>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</si>
  <si>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</si>
  <si>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</si>
  <si>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</si>
  <si>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</si>
  <si>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</si>
  <si>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</si>
  <si>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</si>
  <si>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</si>
  <si>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</si>
  <si>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</si>
  <si>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</si>
  <si>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</si>
  <si>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</si>
  <si>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</si>
  <si>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</si>
  <si>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</si>
  <si>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</si>
  <si>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</si>
  <si>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</si>
  <si>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</si>
  <si>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</si>
  <si>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</si>
  <si>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Northern Cape: Ga-Segonyana (NC452) - Table C4 Quarterly Budgeted Financial Performance ( Waste water management                             ) for 3rd Quarter ended 31 March 2024 (Figures Finalised as at 2024/04/26)</t>
  </si>
  <si>
    <t>Northern Cape: Gamagara (NC453) - Table C4 Quarterly Budgeted Financial Performance ( Waste water management                             ) for 3rd Quarter ended 31 March 2024 (Figures Finalised as at 2024/04/26)</t>
  </si>
  <si>
    <t>Northern Cape: John Taolo Gaetsewe (DC45) - Table C4 Quarterly Budgeted Financial Performance ( Waste water management                             ) for 3rd Quarter ended 31 March 2024 (Figures Finalised as at 2024/04/26)</t>
  </si>
  <si>
    <t>Northern Cape: Richtersveld (NC061) - Table C4 Quarterly Budgeted Financial Performance ( Waste water management                             ) for 3rd Quarter ended 31 March 2024 (Figures Finalised as at 2024/04/26)</t>
  </si>
  <si>
    <t>Northern Cape: Nama Khoi (NC062) - Table C4 Quarterly Budgeted Financial Performance ( Waste water management                             ) for 3rd Quarter ended 31 March 2024 (Figures Finalised as at 2024/04/26)</t>
  </si>
  <si>
    <t>Northern Cape: Kamiesberg (NC064) - Table C4 Quarterly Budgeted Financial Performance ( Waste water management                             ) for 3rd Quarter ended 31 March 2024 (Figures Finalised as at 2024/04/26)</t>
  </si>
  <si>
    <t>Northern Cape: Hantam (NC065) - Table C4 Quarterly Budgeted Financial Performance ( Waste water management                             ) for 3rd Quarter ended 31 March 2024 (Figures Finalised as at 2024/04/26)</t>
  </si>
  <si>
    <t>Northern Cape: Karoo Hoogland (NC066) - Table C4 Quarterly Budgeted Financial Performance ( Waste water management                             ) for 3rd Quarter ended 31 March 2024 (Figures Finalised as at 2024/04/26)</t>
  </si>
  <si>
    <t>Northern Cape: Khai-Ma (NC067) - Table C4 Quarterly Budgeted Financial Performance ( Waste water management                             ) for 3rd Quarter ended 31 March 2024 (Figures Finalised as at 2024/04/26)</t>
  </si>
  <si>
    <t>Northern Cape: Namakwa (DC6) - Table C4 Quarterly Budgeted Financial Performance ( Waste water management                             ) for 3rd Quarter ended 31 March 2024 (Figures Finalised as at 2024/04/26)</t>
  </si>
  <si>
    <t>Northern Cape: Ubuntu (NC071) - Table C4 Quarterly Budgeted Financial Performance ( Waste water management                             ) for 3rd Quarter ended 31 March 2024 (Figures Finalised as at 2024/04/26)</t>
  </si>
  <si>
    <t>Northern Cape: Umsobomvu (NC072) - Table C4 Quarterly Budgeted Financial Performance ( Waste water management                             ) for 3rd Quarter ended 31 March 2024 (Figures Finalised as at 2024/04/26)</t>
  </si>
  <si>
    <t>Northern Cape: Emthanjeni (NC073) - Table C4 Quarterly Budgeted Financial Performance ( Waste water management                             ) for 3rd Quarter ended 31 March 2024 (Figures Finalised as at 2024/04/26)</t>
  </si>
  <si>
    <t>Northern Cape: Kareeberg (NC074) - Table C4 Quarterly Budgeted Financial Performance ( Waste water management                             ) for 3rd Quarter ended 31 March 2024 (Figures Finalised as at 2024/04/26)</t>
  </si>
  <si>
    <t>Northern Cape: Renosterberg (NC075) - Table C4 Quarterly Budgeted Financial Performance ( Waste water management                             ) for 3rd Quarter ended 31 March 2024 (Figures Finalised as at 2024/04/26)</t>
  </si>
  <si>
    <t>Northern Cape: Thembelihle (NC076) - Table C4 Quarterly Budgeted Financial Performance ( Waste water management                             ) for 3rd Quarter ended 31 March 2024 (Figures Finalised as at 2024/04/26)</t>
  </si>
  <si>
    <t>Northern Cape: Siyathemba (NC077) - Table C4 Quarterly Budgeted Financial Performance ( Waste water management                             ) for 3rd Quarter ended 31 March 2024 (Figures Finalised as at 2024/04/26)</t>
  </si>
  <si>
    <t>Northern Cape: Siyancuma (NC078) - Table C4 Quarterly Budgeted Financial Performance ( Waste water management                             ) for 3rd Quarter ended 31 March 2024 (Figures Finalised as at 2024/04/26)</t>
  </si>
  <si>
    <t>Northern Cape: Pixley Ka Seme (NC) (DC7) - Table C4 Quarterly Budgeted Financial Performance ( Waste water management                             ) for 3rd Quarter ended 31 March 2024 (Figures Finalised as at 2024/04/26)</t>
  </si>
  <si>
    <t>Northern Cape: !Kai! Garib (NC082) - Table C4 Quarterly Budgeted Financial Performance ( Waste water management                             ) for 3rd Quarter ended 31 March 2024 (Figures Finalised as at 2024/04/26)</t>
  </si>
  <si>
    <t>Northern Cape: !Kheis (NC084) - Table C4 Quarterly Budgeted Financial Performance ( Waste water management                             ) for 3rd Quarter ended 31 March 2024 (Figures Finalised as at 2024/04/26)</t>
  </si>
  <si>
    <t>Northern Cape: Tsantsabane (NC085) - Table C4 Quarterly Budgeted Financial Performance ( Waste water management                             ) for 3rd Quarter ended 31 March 2024 (Figures Finalised as at 2024/04/26)</t>
  </si>
  <si>
    <t>Northern Cape: Kgatelopele (NC086) - Table C4 Quarterly Budgeted Financial Performance ( Waste water management                             ) for 3rd Quarter ended 31 March 2024 (Figures Finalised as at 2024/04/26)</t>
  </si>
  <si>
    <t>Northern Cape: Dawid Kruiper (NC087) - Table C4 Quarterly Budgeted Financial Performance ( Waste water management                             ) for 3rd Quarter ended 31 March 2024 (Figures Finalised as at 2024/04/26)</t>
  </si>
  <si>
    <t>Northern Cape: Z F Mgcawu (DC8) - Table C4 Quarterly Budgeted Financial Performance ( Waste water management                             ) for 3rd Quarter ended 31 March 2024 (Figures Finalised as at 2024/04/26)</t>
  </si>
  <si>
    <t>Northern Cape: Sol Plaatje (NC091) - Table C4 Quarterly Budgeted Financial Performance ( Waste water management                             ) for 3rd Quarter ended 31 March 2024 (Figures Finalised as at 2024/04/26)</t>
  </si>
  <si>
    <t>Northern Cape: Dikgatlong (NC092) - Table C4 Quarterly Budgeted Financial Performance ( Waste water management                             ) for 3rd Quarter ended 31 March 2024 (Figures Finalised as at 2024/04/26)</t>
  </si>
  <si>
    <t>Northern Cape: Magareng (NC093) - Table C4 Quarterly Budgeted Financial Performance ( Waste water management                             ) for 3rd Quarter ended 31 March 2024 (Figures Finalised as at 2024/04/26)</t>
  </si>
  <si>
    <t>Northern Cape: Phokwane (NC094) - Table C4 Quarterly Budgeted Financial Performance ( Waste water management                             ) for 3rd Quarter ended 31 March 2024 (Figures Finalised as at 2024/04/26)</t>
  </si>
  <si>
    <t>Northern Cape: Frances Baard (DC9) - Table C4 Quarterly Budgeted Financial Performance ( Waste water management                             ) for 3rd Quarter ended 31 March 2024 (Figures Finalised as at 2024/04/26)</t>
  </si>
  <si>
    <t>Summary - Table C4 Quarterly Budgeted Financial Performance ( Waste water management                             ) for 3rd Quarter ended 31 March 2024 (Figures Finalised as at 2024/04/26)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</si>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</sst>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9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>
        <v>-387931</v>
      </c>
      <c r="N6" s="22">
        <v>-387931</v>
      </c>
      <c r="O6" s="22">
        <v>-463935</v>
      </c>
      <c r="P6" s="22">
        <v>437072</v>
      </c>
      <c r="Q6" s="22">
        <v>-445820</v>
      </c>
      <c r="R6" s="22">
        <v>-472683</v>
      </c>
      <c r="S6" s="22"/>
      <c r="T6" s="22"/>
      <c r="U6" s="22"/>
      <c r="V6" s="22"/>
      <c r="W6" s="22">
        <v>-860614</v>
      </c>
      <c r="X6" s="22"/>
      <c r="Y6" s="22">
        <v>-860614</v>
      </c>
      <c r="Z6" s="23"/>
      <c r="AA6" s="20"/>
    </row>
    <row r="7" spans="1:27" x14ac:dyDescent="0.25">
      <c r="A7" s="19" t="s">
        <v>35</v>
      </c>
      <c r="B7" s="15" t="s">
        <v>32</v>
      </c>
      <c r="C7" s="20">
        <v>-3485</v>
      </c>
      <c r="D7" s="20"/>
      <c r="E7" s="21">
        <v>-3603</v>
      </c>
      <c r="F7" s="22"/>
      <c r="G7" s="22">
        <v>-295</v>
      </c>
      <c r="H7" s="22"/>
      <c r="I7" s="22"/>
      <c r="J7" s="22">
        <v>-295</v>
      </c>
      <c r="K7" s="22">
        <v>-888</v>
      </c>
      <c r="L7" s="22">
        <v>-630</v>
      </c>
      <c r="M7" s="22">
        <v>-316</v>
      </c>
      <c r="N7" s="22">
        <v>-1834</v>
      </c>
      <c r="O7" s="22">
        <v>-313</v>
      </c>
      <c r="P7" s="22">
        <v>-313</v>
      </c>
      <c r="Q7" s="22">
        <v>-313</v>
      </c>
      <c r="R7" s="22">
        <v>-939</v>
      </c>
      <c r="S7" s="22"/>
      <c r="T7" s="22"/>
      <c r="U7" s="22"/>
      <c r="V7" s="22"/>
      <c r="W7" s="22">
        <v>-3068</v>
      </c>
      <c r="X7" s="22"/>
      <c r="Y7" s="22">
        <v>-3068</v>
      </c>
      <c r="Z7" s="23"/>
      <c r="AA7" s="20"/>
    </row>
    <row r="8" spans="1:27" x14ac:dyDescent="0.25">
      <c r="A8" s="19" t="s">
        <v>36</v>
      </c>
      <c r="B8" s="15" t="s">
        <v>32</v>
      </c>
      <c r="C8" s="20">
        <v>319004476</v>
      </c>
      <c r="D8" s="20"/>
      <c r="E8" s="21">
        <v>399085257</v>
      </c>
      <c r="F8" s="22">
        <v>409493997</v>
      </c>
      <c r="G8" s="22">
        <v>23158115</v>
      </c>
      <c r="H8" s="22">
        <v>33967747</v>
      </c>
      <c r="I8" s="22">
        <v>30936178</v>
      </c>
      <c r="J8" s="22">
        <v>88062040</v>
      </c>
      <c r="K8" s="22">
        <v>33859849</v>
      </c>
      <c r="L8" s="22">
        <v>32984098</v>
      </c>
      <c r="M8" s="22">
        <v>31695757</v>
      </c>
      <c r="N8" s="22">
        <v>98539704</v>
      </c>
      <c r="O8" s="22">
        <v>30509437</v>
      </c>
      <c r="P8" s="22">
        <v>30905549</v>
      </c>
      <c r="Q8" s="22">
        <v>29132794</v>
      </c>
      <c r="R8" s="22">
        <v>90547780</v>
      </c>
      <c r="S8" s="22"/>
      <c r="T8" s="22"/>
      <c r="U8" s="22"/>
      <c r="V8" s="22"/>
      <c r="W8" s="22">
        <v>277149524</v>
      </c>
      <c r="X8" s="22">
        <v>300757864</v>
      </c>
      <c r="Y8" s="22">
        <v>-23608340</v>
      </c>
      <c r="Z8" s="23">
        <v>-7.8496168598936444</v>
      </c>
      <c r="AA8" s="20">
        <v>409493997</v>
      </c>
    </row>
    <row r="9" spans="1:27" x14ac:dyDescent="0.25">
      <c r="A9" s="19" t="s">
        <v>37</v>
      </c>
      <c r="B9" s="15" t="s">
        <v>32</v>
      </c>
      <c r="C9" s="20">
        <v>117044</v>
      </c>
      <c r="D9" s="20"/>
      <c r="E9" s="21">
        <v>101666</v>
      </c>
      <c r="F9" s="22">
        <v>101666</v>
      </c>
      <c r="G9" s="22">
        <v>9109</v>
      </c>
      <c r="H9" s="22">
        <v>12794</v>
      </c>
      <c r="I9" s="22">
        <v>86070</v>
      </c>
      <c r="J9" s="22">
        <v>107973</v>
      </c>
      <c r="K9" s="22">
        <v>-61379</v>
      </c>
      <c r="L9" s="22">
        <v>355912</v>
      </c>
      <c r="M9" s="22">
        <v>11716</v>
      </c>
      <c r="N9" s="22">
        <v>306249</v>
      </c>
      <c r="O9" s="22">
        <v>-343144</v>
      </c>
      <c r="P9" s="22">
        <v>12774</v>
      </c>
      <c r="Q9" s="22">
        <v>10952</v>
      </c>
      <c r="R9" s="22">
        <v>-319418</v>
      </c>
      <c r="S9" s="22"/>
      <c r="T9" s="22"/>
      <c r="U9" s="22"/>
      <c r="V9" s="22"/>
      <c r="W9" s="22">
        <v>94804</v>
      </c>
      <c r="X9" s="22">
        <v>76248</v>
      </c>
      <c r="Y9" s="22">
        <v>18556</v>
      </c>
      <c r="Z9" s="23">
        <v>24.336376036092748</v>
      </c>
      <c r="AA9" s="20">
        <v>101666</v>
      </c>
    </row>
    <row r="10" spans="1:27" x14ac:dyDescent="0.25">
      <c r="A10" s="19" t="s">
        <v>38</v>
      </c>
      <c r="B10" s="15" t="s">
        <v>32</v>
      </c>
      <c r="C10" s="20">
        <v>500551</v>
      </c>
      <c r="D10" s="20"/>
      <c r="E10" s="21">
        <v>618274</v>
      </c>
      <c r="F10" s="22">
        <v>594017</v>
      </c>
      <c r="G10" s="22">
        <v>18971</v>
      </c>
      <c r="H10" s="22">
        <v>34769</v>
      </c>
      <c r="I10" s="22">
        <v>30389</v>
      </c>
      <c r="J10" s="22">
        <v>84129</v>
      </c>
      <c r="K10" s="22">
        <v>63892</v>
      </c>
      <c r="L10" s="22">
        <v>13332</v>
      </c>
      <c r="M10" s="22">
        <v>16405</v>
      </c>
      <c r="N10" s="22">
        <v>93629</v>
      </c>
      <c r="O10" s="22">
        <v>29203</v>
      </c>
      <c r="P10" s="22">
        <v>21167</v>
      </c>
      <c r="Q10" s="22">
        <v>20200</v>
      </c>
      <c r="R10" s="22">
        <v>70570</v>
      </c>
      <c r="S10" s="22"/>
      <c r="T10" s="22"/>
      <c r="U10" s="22"/>
      <c r="V10" s="22"/>
      <c r="W10" s="22">
        <v>248328</v>
      </c>
      <c r="X10" s="22">
        <v>448050</v>
      </c>
      <c r="Y10" s="22">
        <v>-199722</v>
      </c>
      <c r="Z10" s="23">
        <v>-44.575828590559091</v>
      </c>
      <c r="AA10" s="20">
        <v>594017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45392919</v>
      </c>
      <c r="D13" s="20"/>
      <c r="E13" s="21">
        <v>52750882</v>
      </c>
      <c r="F13" s="22">
        <v>68806383</v>
      </c>
      <c r="G13" s="22">
        <v>4853541</v>
      </c>
      <c r="H13" s="22">
        <v>5805674</v>
      </c>
      <c r="I13" s="22">
        <v>5503988</v>
      </c>
      <c r="J13" s="22">
        <v>16163203</v>
      </c>
      <c r="K13" s="22">
        <v>6672344</v>
      </c>
      <c r="L13" s="22">
        <v>6365064</v>
      </c>
      <c r="M13" s="22">
        <v>5935149</v>
      </c>
      <c r="N13" s="22">
        <v>18972557</v>
      </c>
      <c r="O13" s="22">
        <v>6429123</v>
      </c>
      <c r="P13" s="22">
        <v>6252253</v>
      </c>
      <c r="Q13" s="22">
        <v>7579375</v>
      </c>
      <c r="R13" s="22">
        <v>20260751</v>
      </c>
      <c r="S13" s="22"/>
      <c r="T13" s="22"/>
      <c r="U13" s="22"/>
      <c r="V13" s="22"/>
      <c r="W13" s="22">
        <v>55396511</v>
      </c>
      <c r="X13" s="22">
        <v>45833972</v>
      </c>
      <c r="Y13" s="22">
        <v>9562539</v>
      </c>
      <c r="Z13" s="23">
        <v>20.863430732121579</v>
      </c>
      <c r="AA13" s="20">
        <v>68806383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>
        <v>1</v>
      </c>
      <c r="F19" s="22">
        <v>1</v>
      </c>
      <c r="G19" s="22"/>
      <c r="H19" s="22"/>
      <c r="I19" s="22"/>
      <c r="J19" s="22"/>
      <c r="K19" s="22"/>
      <c r="L19" s="22"/>
      <c r="M19" s="22"/>
      <c r="N19" s="22"/>
      <c r="O19" s="22">
        <v>51591</v>
      </c>
      <c r="P19" s="22"/>
      <c r="Q19" s="22"/>
      <c r="R19" s="22">
        <v>51591</v>
      </c>
      <c r="S19" s="22"/>
      <c r="T19" s="22"/>
      <c r="U19" s="22"/>
      <c r="V19" s="22"/>
      <c r="W19" s="22">
        <v>51591</v>
      </c>
      <c r="X19" s="22"/>
      <c r="Y19" s="22">
        <v>51591</v>
      </c>
      <c r="Z19" s="23"/>
      <c r="AA19" s="20">
        <v>1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>
        <v>1</v>
      </c>
      <c r="F23" s="22">
        <v>1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>
        <v>1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67303033</v>
      </c>
      <c r="D25" s="20"/>
      <c r="E25" s="21">
        <v>126011170</v>
      </c>
      <c r="F25" s="22">
        <v>154144628</v>
      </c>
      <c r="G25" s="22">
        <v>11039681</v>
      </c>
      <c r="H25" s="22">
        <v>-469732</v>
      </c>
      <c r="I25" s="22">
        <v>-240299</v>
      </c>
      <c r="J25" s="22">
        <v>10329650</v>
      </c>
      <c r="K25" s="22">
        <v>-236371</v>
      </c>
      <c r="L25" s="22">
        <v>-238931</v>
      </c>
      <c r="M25" s="22">
        <v>13039149</v>
      </c>
      <c r="N25" s="22">
        <v>12563847</v>
      </c>
      <c r="O25" s="22">
        <v>6207438</v>
      </c>
      <c r="P25" s="22">
        <v>4964023</v>
      </c>
      <c r="Q25" s="22">
        <v>7552731</v>
      </c>
      <c r="R25" s="22">
        <v>18724192</v>
      </c>
      <c r="S25" s="22"/>
      <c r="T25" s="22"/>
      <c r="U25" s="22"/>
      <c r="V25" s="22"/>
      <c r="W25" s="22">
        <v>41617689</v>
      </c>
      <c r="X25" s="22">
        <v>114025883</v>
      </c>
      <c r="Y25" s="22">
        <v>-72408194</v>
      </c>
      <c r="Z25" s="23">
        <v>-63.50154201393029</v>
      </c>
      <c r="AA25" s="20">
        <v>154144628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3658884</v>
      </c>
      <c r="D28" s="20"/>
      <c r="E28" s="21">
        <v>5641581</v>
      </c>
      <c r="F28" s="22">
        <v>7731581</v>
      </c>
      <c r="G28" s="22">
        <v>390005</v>
      </c>
      <c r="H28" s="22">
        <v>362802</v>
      </c>
      <c r="I28" s="22">
        <v>359719</v>
      </c>
      <c r="J28" s="22">
        <v>1112526</v>
      </c>
      <c r="K28" s="22">
        <v>367214</v>
      </c>
      <c r="L28" s="22">
        <v>506812</v>
      </c>
      <c r="M28" s="22">
        <v>446893</v>
      </c>
      <c r="N28" s="22">
        <v>1320919</v>
      </c>
      <c r="O28" s="22">
        <v>470539</v>
      </c>
      <c r="P28" s="22">
        <v>443125</v>
      </c>
      <c r="Q28" s="22">
        <v>470321</v>
      </c>
      <c r="R28" s="22">
        <v>1383985</v>
      </c>
      <c r="S28" s="22"/>
      <c r="T28" s="22"/>
      <c r="U28" s="22"/>
      <c r="V28" s="22"/>
      <c r="W28" s="22">
        <v>3817430</v>
      </c>
      <c r="X28" s="22">
        <v>5232188</v>
      </c>
      <c r="Y28" s="22">
        <v>-1414758</v>
      </c>
      <c r="Z28" s="23">
        <v>-27.039510048186344</v>
      </c>
      <c r="AA28" s="20">
        <v>7731581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435973422</v>
      </c>
      <c r="D32" s="29">
        <f t="shared" ref="D32:Y32" si="0">SUM(D6:D31)</f>
        <v>0</v>
      </c>
      <c r="E32" s="30">
        <f t="shared" si="0"/>
        <v>584205229</v>
      </c>
      <c r="F32" s="31">
        <f t="shared" si="0"/>
        <v>640872274</v>
      </c>
      <c r="G32" s="31">
        <f t="shared" si="0"/>
        <v>39469127</v>
      </c>
      <c r="H32" s="31">
        <f t="shared" si="0"/>
        <v>39714054</v>
      </c>
      <c r="I32" s="31">
        <f t="shared" si="0"/>
        <v>36676045</v>
      </c>
      <c r="J32" s="31">
        <f t="shared" si="0"/>
        <v>115859226</v>
      </c>
      <c r="K32" s="31">
        <f t="shared" si="0"/>
        <v>40664661</v>
      </c>
      <c r="L32" s="31">
        <f t="shared" si="0"/>
        <v>39985657</v>
      </c>
      <c r="M32" s="31">
        <f t="shared" si="0"/>
        <v>50756822</v>
      </c>
      <c r="N32" s="31">
        <f t="shared" si="0"/>
        <v>131407140</v>
      </c>
      <c r="O32" s="31">
        <f t="shared" si="0"/>
        <v>42889939</v>
      </c>
      <c r="P32" s="31">
        <f t="shared" si="0"/>
        <v>43035650</v>
      </c>
      <c r="Q32" s="31">
        <f t="shared" si="0"/>
        <v>44320240</v>
      </c>
      <c r="R32" s="31">
        <f t="shared" si="0"/>
        <v>130245829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377512195</v>
      </c>
      <c r="X32" s="31">
        <f t="shared" si="0"/>
        <v>466374205</v>
      </c>
      <c r="Y32" s="31">
        <f t="shared" si="0"/>
        <v>-88862010</v>
      </c>
      <c r="Z32" s="32">
        <f>+IF(X32&lt;&gt;0,+(Y32/X32)*100,0)</f>
        <v>-19.053800370455736</v>
      </c>
      <c r="AA32" s="29">
        <f>SUM(AA6:AA31)</f>
        <v>640872274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183691519</v>
      </c>
      <c r="D34" s="20"/>
      <c r="E34" s="21">
        <v>218719338</v>
      </c>
      <c r="F34" s="22">
        <v>219375137</v>
      </c>
      <c r="G34" s="22">
        <v>8448878</v>
      </c>
      <c r="H34" s="22">
        <v>23316450</v>
      </c>
      <c r="I34" s="22">
        <v>16280289</v>
      </c>
      <c r="J34" s="22">
        <v>48045617</v>
      </c>
      <c r="K34" s="22">
        <v>16214816</v>
      </c>
      <c r="L34" s="22">
        <v>18251324</v>
      </c>
      <c r="M34" s="22">
        <v>16580400</v>
      </c>
      <c r="N34" s="22">
        <v>51046540</v>
      </c>
      <c r="O34" s="22">
        <v>16500359</v>
      </c>
      <c r="P34" s="22">
        <v>16755179</v>
      </c>
      <c r="Q34" s="22">
        <v>17219910</v>
      </c>
      <c r="R34" s="22">
        <v>50475448</v>
      </c>
      <c r="S34" s="22"/>
      <c r="T34" s="22"/>
      <c r="U34" s="22"/>
      <c r="V34" s="22"/>
      <c r="W34" s="22">
        <v>149567605</v>
      </c>
      <c r="X34" s="22">
        <v>166028829</v>
      </c>
      <c r="Y34" s="22">
        <v>-16461224</v>
      </c>
      <c r="Z34" s="23">
        <v>-9.9146781309889249</v>
      </c>
      <c r="AA34" s="20">
        <v>219375137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36360242</v>
      </c>
      <c r="D37" s="20"/>
      <c r="E37" s="21">
        <v>44027138</v>
      </c>
      <c r="F37" s="22">
        <v>50441350</v>
      </c>
      <c r="G37" s="22">
        <v>763981</v>
      </c>
      <c r="H37" s="22">
        <v>4071737</v>
      </c>
      <c r="I37" s="22">
        <v>3816846</v>
      </c>
      <c r="J37" s="22">
        <v>8652564</v>
      </c>
      <c r="K37" s="22">
        <v>2342415</v>
      </c>
      <c r="L37" s="22">
        <v>3039633</v>
      </c>
      <c r="M37" s="22">
        <v>1863017</v>
      </c>
      <c r="N37" s="22">
        <v>7245065</v>
      </c>
      <c r="O37" s="22">
        <v>3141222</v>
      </c>
      <c r="P37" s="22">
        <v>2307194</v>
      </c>
      <c r="Q37" s="22">
        <v>4828984</v>
      </c>
      <c r="R37" s="22">
        <v>10277400</v>
      </c>
      <c r="S37" s="22"/>
      <c r="T37" s="22"/>
      <c r="U37" s="22"/>
      <c r="V37" s="22"/>
      <c r="W37" s="22">
        <v>26175029</v>
      </c>
      <c r="X37" s="22">
        <v>35336797</v>
      </c>
      <c r="Y37" s="22">
        <v>-9161768</v>
      </c>
      <c r="Z37" s="23">
        <v>-25.926990496620277</v>
      </c>
      <c r="AA37" s="20">
        <v>50441350</v>
      </c>
    </row>
    <row r="38" spans="1:27" x14ac:dyDescent="0.25">
      <c r="A38" s="19" t="s">
        <v>64</v>
      </c>
      <c r="B38" s="15" t="s">
        <v>32</v>
      </c>
      <c r="C38" s="20">
        <v>40668728</v>
      </c>
      <c r="D38" s="20"/>
      <c r="E38" s="21">
        <v>41185068</v>
      </c>
      <c r="F38" s="22">
        <v>52377357</v>
      </c>
      <c r="G38" s="22">
        <v>894738</v>
      </c>
      <c r="H38" s="22">
        <v>3769738</v>
      </c>
      <c r="I38" s="22"/>
      <c r="J38" s="22">
        <v>4664476</v>
      </c>
      <c r="K38" s="22">
        <v>1789476</v>
      </c>
      <c r="L38" s="22">
        <v>894738</v>
      </c>
      <c r="M38" s="22">
        <v>3769738</v>
      </c>
      <c r="N38" s="22">
        <v>6453952</v>
      </c>
      <c r="O38" s="22">
        <v>894738</v>
      </c>
      <c r="P38" s="22">
        <v>3769738</v>
      </c>
      <c r="Q38" s="22">
        <v>894738</v>
      </c>
      <c r="R38" s="22">
        <v>5559214</v>
      </c>
      <c r="S38" s="22"/>
      <c r="T38" s="22"/>
      <c r="U38" s="22"/>
      <c r="V38" s="22"/>
      <c r="W38" s="22">
        <v>16677642</v>
      </c>
      <c r="X38" s="22">
        <v>40158031</v>
      </c>
      <c r="Y38" s="22">
        <v>-23480389</v>
      </c>
      <c r="Z38" s="23">
        <v>-58.469970801108254</v>
      </c>
      <c r="AA38" s="20">
        <v>52377357</v>
      </c>
    </row>
    <row r="39" spans="1:27" x14ac:dyDescent="0.25">
      <c r="A39" s="19" t="s">
        <v>65</v>
      </c>
      <c r="B39" s="15" t="s">
        <v>32</v>
      </c>
      <c r="C39" s="20">
        <v>70745447</v>
      </c>
      <c r="D39" s="20"/>
      <c r="E39" s="21">
        <v>88874215</v>
      </c>
      <c r="F39" s="22">
        <v>95732460</v>
      </c>
      <c r="G39" s="22">
        <v>593091</v>
      </c>
      <c r="H39" s="22">
        <v>593091</v>
      </c>
      <c r="I39" s="22">
        <v>911496</v>
      </c>
      <c r="J39" s="22">
        <v>2097678</v>
      </c>
      <c r="K39" s="22">
        <v>9548311</v>
      </c>
      <c r="L39" s="22">
        <v>1631335</v>
      </c>
      <c r="M39" s="22">
        <v>1059297</v>
      </c>
      <c r="N39" s="22">
        <v>12238943</v>
      </c>
      <c r="O39" s="22">
        <v>6039093</v>
      </c>
      <c r="P39" s="22">
        <v>2878128</v>
      </c>
      <c r="Q39" s="22">
        <v>2155735</v>
      </c>
      <c r="R39" s="22">
        <v>11072956</v>
      </c>
      <c r="S39" s="22"/>
      <c r="T39" s="22"/>
      <c r="U39" s="22"/>
      <c r="V39" s="22"/>
      <c r="W39" s="22">
        <v>25409577</v>
      </c>
      <c r="X39" s="22">
        <v>68947537</v>
      </c>
      <c r="Y39" s="22">
        <v>-43537960</v>
      </c>
      <c r="Z39" s="23">
        <v>-63.146505146369478</v>
      </c>
      <c r="AA39" s="20">
        <v>95732460</v>
      </c>
    </row>
    <row r="40" spans="1:27" x14ac:dyDescent="0.25">
      <c r="A40" s="19" t="s">
        <v>40</v>
      </c>
      <c r="B40" s="15" t="s">
        <v>32</v>
      </c>
      <c r="C40" s="20">
        <v>2927462</v>
      </c>
      <c r="D40" s="20"/>
      <c r="E40" s="21">
        <v>2330483</v>
      </c>
      <c r="F40" s="22">
        <v>2852924</v>
      </c>
      <c r="G40" s="22">
        <v>324</v>
      </c>
      <c r="H40" s="22">
        <v>318</v>
      </c>
      <c r="I40" s="22">
        <v>19488</v>
      </c>
      <c r="J40" s="22">
        <v>20130</v>
      </c>
      <c r="K40" s="22">
        <v>52373</v>
      </c>
      <c r="L40" s="22">
        <v>289</v>
      </c>
      <c r="M40" s="22">
        <v>1025019</v>
      </c>
      <c r="N40" s="22">
        <v>1077681</v>
      </c>
      <c r="O40" s="22">
        <v>287</v>
      </c>
      <c r="P40" s="22">
        <v>262</v>
      </c>
      <c r="Q40" s="22">
        <v>273</v>
      </c>
      <c r="R40" s="22">
        <v>822</v>
      </c>
      <c r="S40" s="22"/>
      <c r="T40" s="22"/>
      <c r="U40" s="22"/>
      <c r="V40" s="22"/>
      <c r="W40" s="22">
        <v>1098633</v>
      </c>
      <c r="X40" s="22">
        <v>1947157</v>
      </c>
      <c r="Y40" s="22">
        <v>-848524</v>
      </c>
      <c r="Z40" s="23">
        <v>-43.577585166476048</v>
      </c>
      <c r="AA40" s="20">
        <v>2852924</v>
      </c>
    </row>
    <row r="41" spans="1:27" x14ac:dyDescent="0.25">
      <c r="A41" s="19" t="s">
        <v>66</v>
      </c>
      <c r="B41" s="15" t="s">
        <v>32</v>
      </c>
      <c r="C41" s="20">
        <v>7157697</v>
      </c>
      <c r="D41" s="20"/>
      <c r="E41" s="21">
        <v>16202950</v>
      </c>
      <c r="F41" s="22">
        <v>29704306</v>
      </c>
      <c r="G41" s="22">
        <v>158144</v>
      </c>
      <c r="H41" s="22">
        <v>342441</v>
      </c>
      <c r="I41" s="22">
        <v>304489</v>
      </c>
      <c r="J41" s="22">
        <v>805074</v>
      </c>
      <c r="K41" s="22">
        <v>385625</v>
      </c>
      <c r="L41" s="22">
        <v>313492</v>
      </c>
      <c r="M41" s="22">
        <v>2044647</v>
      </c>
      <c r="N41" s="22">
        <v>2743764</v>
      </c>
      <c r="O41" s="22">
        <v>6605585</v>
      </c>
      <c r="P41" s="22">
        <v>4715992</v>
      </c>
      <c r="Q41" s="22">
        <v>1345669</v>
      </c>
      <c r="R41" s="22">
        <v>12667246</v>
      </c>
      <c r="S41" s="22"/>
      <c r="T41" s="22"/>
      <c r="U41" s="22"/>
      <c r="V41" s="22"/>
      <c r="W41" s="22">
        <v>16216084</v>
      </c>
      <c r="X41" s="22">
        <v>17886705</v>
      </c>
      <c r="Y41" s="22">
        <v>-1670621</v>
      </c>
      <c r="Z41" s="23">
        <v>-9.3400153913199784</v>
      </c>
      <c r="AA41" s="20">
        <v>29704306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>
        <v>54074</v>
      </c>
      <c r="N42" s="22">
        <v>54074</v>
      </c>
      <c r="O42" s="22"/>
      <c r="P42" s="22"/>
      <c r="Q42" s="22"/>
      <c r="R42" s="22"/>
      <c r="S42" s="22"/>
      <c r="T42" s="22"/>
      <c r="U42" s="22"/>
      <c r="V42" s="22"/>
      <c r="W42" s="22">
        <v>54074</v>
      </c>
      <c r="X42" s="22"/>
      <c r="Y42" s="22">
        <v>54074</v>
      </c>
      <c r="Z42" s="23"/>
      <c r="AA42" s="20"/>
    </row>
    <row r="43" spans="1:27" x14ac:dyDescent="0.25">
      <c r="A43" s="19" t="s">
        <v>68</v>
      </c>
      <c r="B43" s="15" t="s">
        <v>32</v>
      </c>
      <c r="C43" s="20">
        <v>1221040</v>
      </c>
      <c r="D43" s="20"/>
      <c r="E43" s="21">
        <v>18146195</v>
      </c>
      <c r="F43" s="22">
        <v>23428136</v>
      </c>
      <c r="G43" s="22">
        <v>4362</v>
      </c>
      <c r="H43" s="22">
        <v>510960</v>
      </c>
      <c r="I43" s="22">
        <v>112518</v>
      </c>
      <c r="J43" s="22">
        <v>627840</v>
      </c>
      <c r="K43" s="22">
        <v>84448</v>
      </c>
      <c r="L43" s="22">
        <v>370447</v>
      </c>
      <c r="M43" s="22">
        <v>15016</v>
      </c>
      <c r="N43" s="22">
        <v>469911</v>
      </c>
      <c r="O43" s="22">
        <v>125935</v>
      </c>
      <c r="P43" s="22">
        <v>7286867</v>
      </c>
      <c r="Q43" s="22">
        <v>43364</v>
      </c>
      <c r="R43" s="22">
        <v>7456166</v>
      </c>
      <c r="S43" s="22"/>
      <c r="T43" s="22"/>
      <c r="U43" s="22"/>
      <c r="V43" s="22"/>
      <c r="W43" s="22">
        <v>8553917</v>
      </c>
      <c r="X43" s="22">
        <v>15700576</v>
      </c>
      <c r="Y43" s="22">
        <v>-7146659</v>
      </c>
      <c r="Z43" s="23">
        <v>-45.518451042815244</v>
      </c>
      <c r="AA43" s="20">
        <v>23428136</v>
      </c>
    </row>
    <row r="44" spans="1:27" x14ac:dyDescent="0.25">
      <c r="A44" s="19" t="s">
        <v>69</v>
      </c>
      <c r="B44" s="15" t="s">
        <v>32</v>
      </c>
      <c r="C44" s="20">
        <v>14016469</v>
      </c>
      <c r="D44" s="20"/>
      <c r="E44" s="21">
        <v>19734914</v>
      </c>
      <c r="F44" s="22">
        <v>20698771</v>
      </c>
      <c r="G44" s="22">
        <v>502583</v>
      </c>
      <c r="H44" s="22">
        <v>1366560</v>
      </c>
      <c r="I44" s="22">
        <v>1004319</v>
      </c>
      <c r="J44" s="22">
        <v>2873462</v>
      </c>
      <c r="K44" s="22">
        <v>2328049</v>
      </c>
      <c r="L44" s="22">
        <v>1455446</v>
      </c>
      <c r="M44" s="22">
        <v>1565620</v>
      </c>
      <c r="N44" s="22">
        <v>5349115</v>
      </c>
      <c r="O44" s="22">
        <v>469247</v>
      </c>
      <c r="P44" s="22">
        <v>1662480</v>
      </c>
      <c r="Q44" s="22">
        <v>790431</v>
      </c>
      <c r="R44" s="22">
        <v>2922158</v>
      </c>
      <c r="S44" s="22"/>
      <c r="T44" s="22"/>
      <c r="U44" s="22"/>
      <c r="V44" s="22"/>
      <c r="W44" s="22">
        <v>11144735</v>
      </c>
      <c r="X44" s="22">
        <v>15116544</v>
      </c>
      <c r="Y44" s="22">
        <v>-3971809</v>
      </c>
      <c r="Z44" s="23">
        <v>-26.274583661450663</v>
      </c>
      <c r="AA44" s="20">
        <v>20698771</v>
      </c>
    </row>
    <row r="45" spans="1:27" x14ac:dyDescent="0.25">
      <c r="A45" s="19" t="s">
        <v>70</v>
      </c>
      <c r="B45" s="15" t="s">
        <v>32</v>
      </c>
      <c r="C45" s="20">
        <v>3173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356791777</v>
      </c>
      <c r="D47" s="29">
        <f t="shared" ref="D47:Y47" si="1">SUM(D34:D46)</f>
        <v>0</v>
      </c>
      <c r="E47" s="30">
        <f t="shared" si="1"/>
        <v>449220301</v>
      </c>
      <c r="F47" s="31">
        <f t="shared" si="1"/>
        <v>494610441</v>
      </c>
      <c r="G47" s="31">
        <f t="shared" si="1"/>
        <v>11366101</v>
      </c>
      <c r="H47" s="31">
        <f t="shared" si="1"/>
        <v>33971295</v>
      </c>
      <c r="I47" s="31">
        <f t="shared" si="1"/>
        <v>22449445</v>
      </c>
      <c r="J47" s="31">
        <f t="shared" si="1"/>
        <v>67786841</v>
      </c>
      <c r="K47" s="31">
        <f t="shared" si="1"/>
        <v>32745513</v>
      </c>
      <c r="L47" s="31">
        <f t="shared" si="1"/>
        <v>25956704</v>
      </c>
      <c r="M47" s="31">
        <f t="shared" si="1"/>
        <v>27976828</v>
      </c>
      <c r="N47" s="31">
        <f t="shared" si="1"/>
        <v>86679045</v>
      </c>
      <c r="O47" s="31">
        <f t="shared" si="1"/>
        <v>33776466</v>
      </c>
      <c r="P47" s="31">
        <f t="shared" si="1"/>
        <v>39375840</v>
      </c>
      <c r="Q47" s="31">
        <f t="shared" si="1"/>
        <v>27279104</v>
      </c>
      <c r="R47" s="31">
        <f t="shared" si="1"/>
        <v>100431410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254897296</v>
      </c>
      <c r="X47" s="31">
        <f t="shared" si="1"/>
        <v>361122176</v>
      </c>
      <c r="Y47" s="31">
        <f t="shared" si="1"/>
        <v>-106224880</v>
      </c>
      <c r="Z47" s="32">
        <f>+IF(X47&lt;&gt;0,+(Y47/X47)*100,0)</f>
        <v>-29.415219296862009</v>
      </c>
      <c r="AA47" s="29">
        <f>SUM(AA34:AA46)</f>
        <v>494610441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79181645</v>
      </c>
      <c r="D48" s="39">
        <f t="shared" si="2"/>
        <v>0</v>
      </c>
      <c r="E48" s="40">
        <f t="shared" si="2"/>
        <v>134984928</v>
      </c>
      <c r="F48" s="41">
        <f t="shared" si="2"/>
        <v>146261833</v>
      </c>
      <c r="G48" s="41">
        <f t="shared" si="2"/>
        <v>28103026</v>
      </c>
      <c r="H48" s="41">
        <f t="shared" si="2"/>
        <v>5742759</v>
      </c>
      <c r="I48" s="41">
        <f t="shared" si="2"/>
        <v>14226600</v>
      </c>
      <c r="J48" s="41">
        <f t="shared" si="2"/>
        <v>48072385</v>
      </c>
      <c r="K48" s="41">
        <f t="shared" si="2"/>
        <v>7919148</v>
      </c>
      <c r="L48" s="41">
        <f t="shared" si="2"/>
        <v>14028953</v>
      </c>
      <c r="M48" s="41">
        <f t="shared" si="2"/>
        <v>22779994</v>
      </c>
      <c r="N48" s="41">
        <f t="shared" si="2"/>
        <v>44728095</v>
      </c>
      <c r="O48" s="41">
        <f t="shared" si="2"/>
        <v>9113473</v>
      </c>
      <c r="P48" s="41">
        <f t="shared" si="2"/>
        <v>3659810</v>
      </c>
      <c r="Q48" s="41">
        <f t="shared" si="2"/>
        <v>17041136</v>
      </c>
      <c r="R48" s="41">
        <f t="shared" si="2"/>
        <v>29814419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122614899</v>
      </c>
      <c r="X48" s="41">
        <f t="shared" si="2"/>
        <v>105252029</v>
      </c>
      <c r="Y48" s="41">
        <f t="shared" si="2"/>
        <v>17362870</v>
      </c>
      <c r="Z48" s="42">
        <f>+IF(X48&lt;&gt;0,+(Y48/X48)*100,0)</f>
        <v>16.496470581103953</v>
      </c>
      <c r="AA48" s="39">
        <f>+AA32-AA47</f>
        <v>146261833</v>
      </c>
    </row>
    <row r="49" spans="1:27" x14ac:dyDescent="0.25">
      <c r="A49" s="43" t="s">
        <v>74</v>
      </c>
      <c r="B49" s="15" t="s">
        <v>32</v>
      </c>
      <c r="C49" s="20">
        <v>116035884</v>
      </c>
      <c r="D49" s="20"/>
      <c r="E49" s="21">
        <v>167141131</v>
      </c>
      <c r="F49" s="22">
        <v>150781064</v>
      </c>
      <c r="G49" s="22">
        <v>1326703</v>
      </c>
      <c r="H49" s="22"/>
      <c r="I49" s="22">
        <v>7703000</v>
      </c>
      <c r="J49" s="22">
        <v>9029703</v>
      </c>
      <c r="K49" s="22">
        <v>2579671</v>
      </c>
      <c r="L49" s="22">
        <v>6073395</v>
      </c>
      <c r="M49" s="22">
        <v>1766224</v>
      </c>
      <c r="N49" s="22">
        <v>10419290</v>
      </c>
      <c r="O49" s="22">
        <v>15637401</v>
      </c>
      <c r="P49" s="22">
        <v>3008698</v>
      </c>
      <c r="Q49" s="22">
        <v>3628579</v>
      </c>
      <c r="R49" s="22">
        <v>22274678</v>
      </c>
      <c r="S49" s="22"/>
      <c r="T49" s="22"/>
      <c r="U49" s="22"/>
      <c r="V49" s="22"/>
      <c r="W49" s="22">
        <v>41723671</v>
      </c>
      <c r="X49" s="22">
        <v>134045489</v>
      </c>
      <c r="Y49" s="22">
        <v>-92321818</v>
      </c>
      <c r="Z49" s="23">
        <v>-68.873498607625649</v>
      </c>
      <c r="AA49" s="20">
        <v>150781064</v>
      </c>
    </row>
    <row r="50" spans="1:27" x14ac:dyDescent="0.25">
      <c r="A50" s="43" t="s">
        <v>75</v>
      </c>
      <c r="B50" s="15" t="s">
        <v>32</v>
      </c>
      <c r="C50" s="44">
        <v>726400</v>
      </c>
      <c r="D50" s="44"/>
      <c r="E50" s="21"/>
      <c r="F50" s="22">
        <v>3600000</v>
      </c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>
        <v>1800000</v>
      </c>
      <c r="Y50" s="45">
        <v>-1800000</v>
      </c>
      <c r="Z50" s="46">
        <v>-100</v>
      </c>
      <c r="AA50" s="44">
        <v>3600000</v>
      </c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195943929</v>
      </c>
      <c r="D51" s="48">
        <f t="shared" si="3"/>
        <v>0</v>
      </c>
      <c r="E51" s="49">
        <f t="shared" si="3"/>
        <v>302126059</v>
      </c>
      <c r="F51" s="50">
        <f t="shared" si="3"/>
        <v>300642897</v>
      </c>
      <c r="G51" s="50">
        <f t="shared" si="3"/>
        <v>29429729</v>
      </c>
      <c r="H51" s="50">
        <f t="shared" si="3"/>
        <v>5742759</v>
      </c>
      <c r="I51" s="50">
        <f t="shared" si="3"/>
        <v>21929600</v>
      </c>
      <c r="J51" s="50">
        <f t="shared" si="3"/>
        <v>57102088</v>
      </c>
      <c r="K51" s="50">
        <f t="shared" si="3"/>
        <v>10498819</v>
      </c>
      <c r="L51" s="50">
        <f t="shared" si="3"/>
        <v>20102348</v>
      </c>
      <c r="M51" s="50">
        <f t="shared" si="3"/>
        <v>24546218</v>
      </c>
      <c r="N51" s="50">
        <f t="shared" si="3"/>
        <v>55147385</v>
      </c>
      <c r="O51" s="50">
        <f t="shared" si="3"/>
        <v>24750874</v>
      </c>
      <c r="P51" s="50">
        <f t="shared" si="3"/>
        <v>6668508</v>
      </c>
      <c r="Q51" s="50">
        <f t="shared" si="3"/>
        <v>20669715</v>
      </c>
      <c r="R51" s="50">
        <f t="shared" si="3"/>
        <v>52089097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164338570</v>
      </c>
      <c r="X51" s="50">
        <f t="shared" si="3"/>
        <v>241097518</v>
      </c>
      <c r="Y51" s="50">
        <f t="shared" si="3"/>
        <v>-76758948</v>
      </c>
      <c r="Z51" s="51">
        <f>+IF(X51&lt;&gt;0,+(Y51/X51)*100,0)</f>
        <v>-31.837303277423207</v>
      </c>
      <c r="AA51" s="48">
        <f>SUM(AA48:AA50)</f>
        <v>300642897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195943929</v>
      </c>
      <c r="D53" s="54">
        <f>+D51-D52</f>
        <v>0</v>
      </c>
      <c r="E53" s="55">
        <f t="shared" si="4"/>
        <v>302126059</v>
      </c>
      <c r="F53" s="56">
        <f t="shared" si="4"/>
        <v>300642897</v>
      </c>
      <c r="G53" s="56">
        <f t="shared" si="4"/>
        <v>29429729</v>
      </c>
      <c r="H53" s="56">
        <f t="shared" si="4"/>
        <v>5742759</v>
      </c>
      <c r="I53" s="56">
        <f t="shared" si="4"/>
        <v>21929600</v>
      </c>
      <c r="J53" s="56">
        <f t="shared" si="4"/>
        <v>57102088</v>
      </c>
      <c r="K53" s="56">
        <f t="shared" si="4"/>
        <v>10498819</v>
      </c>
      <c r="L53" s="56">
        <f t="shared" si="4"/>
        <v>20102348</v>
      </c>
      <c r="M53" s="56">
        <f t="shared" si="4"/>
        <v>24546218</v>
      </c>
      <c r="N53" s="56">
        <f t="shared" si="4"/>
        <v>55147385</v>
      </c>
      <c r="O53" s="56">
        <f t="shared" si="4"/>
        <v>24750874</v>
      </c>
      <c r="P53" s="56">
        <f t="shared" si="4"/>
        <v>6668508</v>
      </c>
      <c r="Q53" s="56">
        <f t="shared" si="4"/>
        <v>20669715</v>
      </c>
      <c r="R53" s="56">
        <f t="shared" si="4"/>
        <v>52089097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164338570</v>
      </c>
      <c r="X53" s="56">
        <f t="shared" si="4"/>
        <v>241097518</v>
      </c>
      <c r="Y53" s="56">
        <f t="shared" si="4"/>
        <v>-76758948</v>
      </c>
      <c r="Z53" s="57">
        <f>+IF(X53&lt;&gt;0,+(Y53/X53)*100,0)</f>
        <v>-31.837303277423207</v>
      </c>
      <c r="AA53" s="54">
        <f>+AA51-AA52</f>
        <v>300642897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195943929</v>
      </c>
      <c r="D56" s="48">
        <f>SUM(D53:D55)</f>
        <v>0</v>
      </c>
      <c r="E56" s="49">
        <f t="shared" si="5"/>
        <v>302126059</v>
      </c>
      <c r="F56" s="50">
        <f t="shared" si="5"/>
        <v>300642897</v>
      </c>
      <c r="G56" s="50">
        <f t="shared" si="5"/>
        <v>29429729</v>
      </c>
      <c r="H56" s="50">
        <f t="shared" si="5"/>
        <v>5742759</v>
      </c>
      <c r="I56" s="50">
        <f t="shared" si="5"/>
        <v>21929600</v>
      </c>
      <c r="J56" s="50">
        <f t="shared" si="5"/>
        <v>57102088</v>
      </c>
      <c r="K56" s="50">
        <f t="shared" si="5"/>
        <v>10498819</v>
      </c>
      <c r="L56" s="50">
        <f t="shared" si="5"/>
        <v>20102348</v>
      </c>
      <c r="M56" s="50">
        <f t="shared" si="5"/>
        <v>24546218</v>
      </c>
      <c r="N56" s="50">
        <f t="shared" si="5"/>
        <v>55147385</v>
      </c>
      <c r="O56" s="50">
        <f t="shared" si="5"/>
        <v>24750874</v>
      </c>
      <c r="P56" s="50">
        <f t="shared" si="5"/>
        <v>6668508</v>
      </c>
      <c r="Q56" s="50">
        <f t="shared" si="5"/>
        <v>20669715</v>
      </c>
      <c r="R56" s="50">
        <f t="shared" si="5"/>
        <v>52089097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164338570</v>
      </c>
      <c r="X56" s="50">
        <f t="shared" si="5"/>
        <v>241097518</v>
      </c>
      <c r="Y56" s="50">
        <f t="shared" si="5"/>
        <v>-76758948</v>
      </c>
      <c r="Z56" s="51">
        <f>+IF(X56&lt;&gt;0,+(Y56/X56)*100,0)</f>
        <v>-31.837303277423207</v>
      </c>
      <c r="AA56" s="48">
        <f>SUM(AA53:AA55)</f>
        <v>300642897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195943929</v>
      </c>
      <c r="D59" s="65">
        <f>SUM(D56:D58)</f>
        <v>0</v>
      </c>
      <c r="E59" s="66">
        <f t="shared" si="6"/>
        <v>302126059</v>
      </c>
      <c r="F59" s="67">
        <f t="shared" si="6"/>
        <v>300642897</v>
      </c>
      <c r="G59" s="67">
        <f t="shared" si="6"/>
        <v>29429729</v>
      </c>
      <c r="H59" s="67">
        <f t="shared" si="6"/>
        <v>5742759</v>
      </c>
      <c r="I59" s="67">
        <f t="shared" si="6"/>
        <v>21929600</v>
      </c>
      <c r="J59" s="67">
        <f t="shared" si="6"/>
        <v>57102088</v>
      </c>
      <c r="K59" s="67">
        <f t="shared" si="6"/>
        <v>10498819</v>
      </c>
      <c r="L59" s="67">
        <f t="shared" si="6"/>
        <v>20102348</v>
      </c>
      <c r="M59" s="67">
        <f t="shared" si="6"/>
        <v>24546218</v>
      </c>
      <c r="N59" s="67">
        <f t="shared" si="6"/>
        <v>55147385</v>
      </c>
      <c r="O59" s="67">
        <f t="shared" si="6"/>
        <v>24750874</v>
      </c>
      <c r="P59" s="67">
        <f t="shared" si="6"/>
        <v>6668508</v>
      </c>
      <c r="Q59" s="67">
        <f t="shared" si="6"/>
        <v>20669715</v>
      </c>
      <c r="R59" s="67">
        <f t="shared" si="6"/>
        <v>52089097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164338570</v>
      </c>
      <c r="X59" s="67">
        <f t="shared" si="6"/>
        <v>241097518</v>
      </c>
      <c r="Y59" s="67">
        <f t="shared" si="6"/>
        <v>-76758948</v>
      </c>
      <c r="Z59" s="68">
        <f>+IF(X59&lt;&gt;0,+(Y59/X59)*100,0)</f>
        <v>-31.837303277423207</v>
      </c>
      <c r="AA59" s="65">
        <f>SUM(AA56:AA58)</f>
        <v>300642897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1340172</v>
      </c>
      <c r="D8" s="20"/>
      <c r="E8" s="21">
        <v>1431026</v>
      </c>
      <c r="F8" s="22">
        <v>1502894</v>
      </c>
      <c r="G8" s="22">
        <v>122592</v>
      </c>
      <c r="H8" s="22">
        <v>122592</v>
      </c>
      <c r="I8" s="22">
        <v>122982</v>
      </c>
      <c r="J8" s="22">
        <v>368166</v>
      </c>
      <c r="K8" s="22">
        <v>123077</v>
      </c>
      <c r="L8" s="22">
        <v>122658</v>
      </c>
      <c r="M8" s="22">
        <v>122592</v>
      </c>
      <c r="N8" s="22">
        <v>368327</v>
      </c>
      <c r="O8" s="22">
        <v>122592</v>
      </c>
      <c r="P8" s="22">
        <v>122592</v>
      </c>
      <c r="Q8" s="22">
        <v>122592</v>
      </c>
      <c r="R8" s="22">
        <v>367776</v>
      </c>
      <c r="S8" s="22"/>
      <c r="T8" s="22"/>
      <c r="U8" s="22"/>
      <c r="V8" s="22"/>
      <c r="W8" s="22">
        <v>1104269</v>
      </c>
      <c r="X8" s="22">
        <v>1127178</v>
      </c>
      <c r="Y8" s="22">
        <v>-22909</v>
      </c>
      <c r="Z8" s="23">
        <v>-2.0324207889082291</v>
      </c>
      <c r="AA8" s="20">
        <v>1502894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252054</v>
      </c>
      <c r="D13" s="20"/>
      <c r="E13" s="21">
        <v>1148149</v>
      </c>
      <c r="F13" s="22">
        <v>1000000</v>
      </c>
      <c r="G13" s="22">
        <v>35045</v>
      </c>
      <c r="H13" s="22">
        <v>146826</v>
      </c>
      <c r="I13" s="22">
        <v>148277</v>
      </c>
      <c r="J13" s="22">
        <v>330148</v>
      </c>
      <c r="K13" s="22">
        <v>149737</v>
      </c>
      <c r="L13" s="22">
        <v>150880</v>
      </c>
      <c r="M13" s="22">
        <v>152360</v>
      </c>
      <c r="N13" s="22">
        <v>452977</v>
      </c>
      <c r="O13" s="22">
        <v>151033</v>
      </c>
      <c r="P13" s="22">
        <v>152418</v>
      </c>
      <c r="Q13" s="22">
        <v>153804</v>
      </c>
      <c r="R13" s="22">
        <v>457255</v>
      </c>
      <c r="S13" s="22"/>
      <c r="T13" s="22"/>
      <c r="U13" s="22"/>
      <c r="V13" s="22"/>
      <c r="W13" s="22">
        <v>1240380</v>
      </c>
      <c r="X13" s="22">
        <v>749997</v>
      </c>
      <c r="Y13" s="22">
        <v>490383</v>
      </c>
      <c r="Z13" s="23">
        <v>65.384661538646156</v>
      </c>
      <c r="AA13" s="20">
        <v>1000000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1592226</v>
      </c>
      <c r="D32" s="29">
        <f t="shared" ref="D32:Y32" si="0">SUM(D6:D31)</f>
        <v>0</v>
      </c>
      <c r="E32" s="30">
        <f t="shared" si="0"/>
        <v>2579175</v>
      </c>
      <c r="F32" s="31">
        <f t="shared" si="0"/>
        <v>2502894</v>
      </c>
      <c r="G32" s="31">
        <f t="shared" si="0"/>
        <v>157637</v>
      </c>
      <c r="H32" s="31">
        <f t="shared" si="0"/>
        <v>269418</v>
      </c>
      <c r="I32" s="31">
        <f t="shared" si="0"/>
        <v>271259</v>
      </c>
      <c r="J32" s="31">
        <f t="shared" si="0"/>
        <v>698314</v>
      </c>
      <c r="K32" s="31">
        <f t="shared" si="0"/>
        <v>272814</v>
      </c>
      <c r="L32" s="31">
        <f t="shared" si="0"/>
        <v>273538</v>
      </c>
      <c r="M32" s="31">
        <f t="shared" si="0"/>
        <v>274952</v>
      </c>
      <c r="N32" s="31">
        <f t="shared" si="0"/>
        <v>821304</v>
      </c>
      <c r="O32" s="31">
        <f t="shared" si="0"/>
        <v>273625</v>
      </c>
      <c r="P32" s="31">
        <f t="shared" si="0"/>
        <v>275010</v>
      </c>
      <c r="Q32" s="31">
        <f t="shared" si="0"/>
        <v>276396</v>
      </c>
      <c r="R32" s="31">
        <f t="shared" si="0"/>
        <v>825031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2344649</v>
      </c>
      <c r="X32" s="31">
        <f t="shared" si="0"/>
        <v>1877175</v>
      </c>
      <c r="Y32" s="31">
        <f t="shared" si="0"/>
        <v>467474</v>
      </c>
      <c r="Z32" s="32">
        <f>+IF(X32&lt;&gt;0,+(Y32/X32)*100,0)</f>
        <v>24.903059118089683</v>
      </c>
      <c r="AA32" s="29">
        <f>SUM(AA6:AA31)</f>
        <v>2502894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2124414</v>
      </c>
      <c r="D34" s="20"/>
      <c r="E34" s="21">
        <v>2365253</v>
      </c>
      <c r="F34" s="22">
        <v>2460829</v>
      </c>
      <c r="G34" s="22">
        <v>156132</v>
      </c>
      <c r="H34" s="22">
        <v>205621</v>
      </c>
      <c r="I34" s="22">
        <v>171264</v>
      </c>
      <c r="J34" s="22">
        <v>533017</v>
      </c>
      <c r="K34" s="22">
        <v>169990</v>
      </c>
      <c r="L34" s="22">
        <v>259941</v>
      </c>
      <c r="M34" s="22">
        <v>160822</v>
      </c>
      <c r="N34" s="22">
        <v>590753</v>
      </c>
      <c r="O34" s="22">
        <v>191423</v>
      </c>
      <c r="P34" s="22">
        <v>227895</v>
      </c>
      <c r="Q34" s="22">
        <v>183026</v>
      </c>
      <c r="R34" s="22">
        <v>602344</v>
      </c>
      <c r="S34" s="22"/>
      <c r="T34" s="22"/>
      <c r="U34" s="22"/>
      <c r="V34" s="22"/>
      <c r="W34" s="22">
        <v>1726114</v>
      </c>
      <c r="X34" s="22">
        <v>1845621</v>
      </c>
      <c r="Y34" s="22">
        <v>-119507</v>
      </c>
      <c r="Z34" s="23">
        <v>-6.4751647277528814</v>
      </c>
      <c r="AA34" s="20">
        <v>2460829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-484524</v>
      </c>
      <c r="D38" s="20"/>
      <c r="E38" s="21">
        <v>660658</v>
      </c>
      <c r="F38" s="22">
        <v>7204165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5403123</v>
      </c>
      <c r="Y38" s="22">
        <v>-5403123</v>
      </c>
      <c r="Z38" s="23">
        <v>-100</v>
      </c>
      <c r="AA38" s="20">
        <v>7204165</v>
      </c>
    </row>
    <row r="39" spans="1:27" x14ac:dyDescent="0.25">
      <c r="A39" s="19" t="s">
        <v>65</v>
      </c>
      <c r="B39" s="15" t="s">
        <v>32</v>
      </c>
      <c r="C39" s="20">
        <v>225304</v>
      </c>
      <c r="D39" s="20"/>
      <c r="E39" s="21">
        <v>500000</v>
      </c>
      <c r="F39" s="22">
        <v>500000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375003</v>
      </c>
      <c r="Y39" s="22">
        <v>-375003</v>
      </c>
      <c r="Z39" s="23">
        <v>-100</v>
      </c>
      <c r="AA39" s="20">
        <v>500000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500000</v>
      </c>
      <c r="F41" s="22">
        <v>100000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74997</v>
      </c>
      <c r="Y41" s="22">
        <v>-74997</v>
      </c>
      <c r="Z41" s="23">
        <v>-100</v>
      </c>
      <c r="AA41" s="20">
        <v>100000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>
        <v>5900000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4425003</v>
      </c>
      <c r="Y43" s="22">
        <v>-4425003</v>
      </c>
      <c r="Z43" s="23">
        <v>-100</v>
      </c>
      <c r="AA43" s="20">
        <v>5900000</v>
      </c>
    </row>
    <row r="44" spans="1:27" x14ac:dyDescent="0.25">
      <c r="A44" s="19" t="s">
        <v>69</v>
      </c>
      <c r="B44" s="15" t="s">
        <v>32</v>
      </c>
      <c r="C44" s="20">
        <v>18757</v>
      </c>
      <c r="D44" s="20"/>
      <c r="E44" s="21">
        <v>259401</v>
      </c>
      <c r="F44" s="22">
        <v>231245</v>
      </c>
      <c r="G44" s="22">
        <v>1336</v>
      </c>
      <c r="H44" s="22">
        <v>1824</v>
      </c>
      <c r="I44" s="22">
        <v>1477</v>
      </c>
      <c r="J44" s="22">
        <v>4637</v>
      </c>
      <c r="K44" s="22">
        <v>1465</v>
      </c>
      <c r="L44" s="22">
        <v>2364</v>
      </c>
      <c r="M44" s="22">
        <v>1373</v>
      </c>
      <c r="N44" s="22">
        <v>5202</v>
      </c>
      <c r="O44" s="22">
        <v>1386</v>
      </c>
      <c r="P44" s="22">
        <v>1187</v>
      </c>
      <c r="Q44" s="22">
        <v>1187</v>
      </c>
      <c r="R44" s="22">
        <v>3760</v>
      </c>
      <c r="S44" s="22"/>
      <c r="T44" s="22"/>
      <c r="U44" s="22"/>
      <c r="V44" s="22"/>
      <c r="W44" s="22">
        <v>13599</v>
      </c>
      <c r="X44" s="22">
        <v>173439</v>
      </c>
      <c r="Y44" s="22">
        <v>-159840</v>
      </c>
      <c r="Z44" s="23">
        <v>-92.159202947433968</v>
      </c>
      <c r="AA44" s="20">
        <v>231245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1883951</v>
      </c>
      <c r="D47" s="29">
        <f t="shared" ref="D47:Y47" si="1">SUM(D34:D46)</f>
        <v>0</v>
      </c>
      <c r="E47" s="30">
        <f t="shared" si="1"/>
        <v>4285312</v>
      </c>
      <c r="F47" s="31">
        <f t="shared" si="1"/>
        <v>16396239</v>
      </c>
      <c r="G47" s="31">
        <f t="shared" si="1"/>
        <v>157468</v>
      </c>
      <c r="H47" s="31">
        <f t="shared" si="1"/>
        <v>207445</v>
      </c>
      <c r="I47" s="31">
        <f t="shared" si="1"/>
        <v>172741</v>
      </c>
      <c r="J47" s="31">
        <f t="shared" si="1"/>
        <v>537654</v>
      </c>
      <c r="K47" s="31">
        <f t="shared" si="1"/>
        <v>171455</v>
      </c>
      <c r="L47" s="31">
        <f t="shared" si="1"/>
        <v>262305</v>
      </c>
      <c r="M47" s="31">
        <f t="shared" si="1"/>
        <v>162195</v>
      </c>
      <c r="N47" s="31">
        <f t="shared" si="1"/>
        <v>595955</v>
      </c>
      <c r="O47" s="31">
        <f t="shared" si="1"/>
        <v>192809</v>
      </c>
      <c r="P47" s="31">
        <f t="shared" si="1"/>
        <v>229082</v>
      </c>
      <c r="Q47" s="31">
        <f t="shared" si="1"/>
        <v>184213</v>
      </c>
      <c r="R47" s="31">
        <f t="shared" si="1"/>
        <v>606104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1739713</v>
      </c>
      <c r="X47" s="31">
        <f t="shared" si="1"/>
        <v>12297186</v>
      </c>
      <c r="Y47" s="31">
        <f t="shared" si="1"/>
        <v>-10557473</v>
      </c>
      <c r="Z47" s="32">
        <f>+IF(X47&lt;&gt;0,+(Y47/X47)*100,0)</f>
        <v>-85.852755256365157</v>
      </c>
      <c r="AA47" s="29">
        <f>SUM(AA34:AA46)</f>
        <v>16396239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-291725</v>
      </c>
      <c r="D48" s="39">
        <f t="shared" si="2"/>
        <v>0</v>
      </c>
      <c r="E48" s="40">
        <f t="shared" si="2"/>
        <v>-1706137</v>
      </c>
      <c r="F48" s="41">
        <f t="shared" si="2"/>
        <v>-13893345</v>
      </c>
      <c r="G48" s="41">
        <f t="shared" si="2"/>
        <v>169</v>
      </c>
      <c r="H48" s="41">
        <f t="shared" si="2"/>
        <v>61973</v>
      </c>
      <c r="I48" s="41">
        <f t="shared" si="2"/>
        <v>98518</v>
      </c>
      <c r="J48" s="41">
        <f t="shared" si="2"/>
        <v>160660</v>
      </c>
      <c r="K48" s="41">
        <f t="shared" si="2"/>
        <v>101359</v>
      </c>
      <c r="L48" s="41">
        <f t="shared" si="2"/>
        <v>11233</v>
      </c>
      <c r="M48" s="41">
        <f t="shared" si="2"/>
        <v>112757</v>
      </c>
      <c r="N48" s="41">
        <f t="shared" si="2"/>
        <v>225349</v>
      </c>
      <c r="O48" s="41">
        <f t="shared" si="2"/>
        <v>80816</v>
      </c>
      <c r="P48" s="41">
        <f t="shared" si="2"/>
        <v>45928</v>
      </c>
      <c r="Q48" s="41">
        <f t="shared" si="2"/>
        <v>92183</v>
      </c>
      <c r="R48" s="41">
        <f t="shared" si="2"/>
        <v>218927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604936</v>
      </c>
      <c r="X48" s="41">
        <f t="shared" si="2"/>
        <v>-10420011</v>
      </c>
      <c r="Y48" s="41">
        <f t="shared" si="2"/>
        <v>11024947</v>
      </c>
      <c r="Z48" s="42">
        <f>+IF(X48&lt;&gt;0,+(Y48/X48)*100,0)</f>
        <v>-105.8055217024243</v>
      </c>
      <c r="AA48" s="39">
        <f>+AA32-AA47</f>
        <v>-13893345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15381131</v>
      </c>
      <c r="F49" s="22">
        <v>10598131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7948602</v>
      </c>
      <c r="Y49" s="22">
        <v>-7948602</v>
      </c>
      <c r="Z49" s="23">
        <v>-100</v>
      </c>
      <c r="AA49" s="20">
        <v>10598131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-291725</v>
      </c>
      <c r="D51" s="48">
        <f t="shared" si="3"/>
        <v>0</v>
      </c>
      <c r="E51" s="49">
        <f t="shared" si="3"/>
        <v>13674994</v>
      </c>
      <c r="F51" s="50">
        <f t="shared" si="3"/>
        <v>-3295214</v>
      </c>
      <c r="G51" s="50">
        <f t="shared" si="3"/>
        <v>169</v>
      </c>
      <c r="H51" s="50">
        <f t="shared" si="3"/>
        <v>61973</v>
      </c>
      <c r="I51" s="50">
        <f t="shared" si="3"/>
        <v>98518</v>
      </c>
      <c r="J51" s="50">
        <f t="shared" si="3"/>
        <v>160660</v>
      </c>
      <c r="K51" s="50">
        <f t="shared" si="3"/>
        <v>101359</v>
      </c>
      <c r="L51" s="50">
        <f t="shared" si="3"/>
        <v>11233</v>
      </c>
      <c r="M51" s="50">
        <f t="shared" si="3"/>
        <v>112757</v>
      </c>
      <c r="N51" s="50">
        <f t="shared" si="3"/>
        <v>225349</v>
      </c>
      <c r="O51" s="50">
        <f t="shared" si="3"/>
        <v>80816</v>
      </c>
      <c r="P51" s="50">
        <f t="shared" si="3"/>
        <v>45928</v>
      </c>
      <c r="Q51" s="50">
        <f t="shared" si="3"/>
        <v>92183</v>
      </c>
      <c r="R51" s="50">
        <f t="shared" si="3"/>
        <v>218927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604936</v>
      </c>
      <c r="X51" s="50">
        <f t="shared" si="3"/>
        <v>-2471409</v>
      </c>
      <c r="Y51" s="50">
        <f t="shared" si="3"/>
        <v>3076345</v>
      </c>
      <c r="Z51" s="51">
        <f>+IF(X51&lt;&gt;0,+(Y51/X51)*100,0)</f>
        <v>-124.47737302890781</v>
      </c>
      <c r="AA51" s="48">
        <f>SUM(AA48:AA50)</f>
        <v>-3295214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-291725</v>
      </c>
      <c r="D53" s="54">
        <f>+D51-D52</f>
        <v>0</v>
      </c>
      <c r="E53" s="55">
        <f t="shared" si="4"/>
        <v>13674994</v>
      </c>
      <c r="F53" s="56">
        <f t="shared" si="4"/>
        <v>-3295214</v>
      </c>
      <c r="G53" s="56">
        <f t="shared" si="4"/>
        <v>169</v>
      </c>
      <c r="H53" s="56">
        <f t="shared" si="4"/>
        <v>61973</v>
      </c>
      <c r="I53" s="56">
        <f t="shared" si="4"/>
        <v>98518</v>
      </c>
      <c r="J53" s="56">
        <f t="shared" si="4"/>
        <v>160660</v>
      </c>
      <c r="K53" s="56">
        <f t="shared" si="4"/>
        <v>101359</v>
      </c>
      <c r="L53" s="56">
        <f t="shared" si="4"/>
        <v>11233</v>
      </c>
      <c r="M53" s="56">
        <f t="shared" si="4"/>
        <v>112757</v>
      </c>
      <c r="N53" s="56">
        <f t="shared" si="4"/>
        <v>225349</v>
      </c>
      <c r="O53" s="56">
        <f t="shared" si="4"/>
        <v>80816</v>
      </c>
      <c r="P53" s="56">
        <f t="shared" si="4"/>
        <v>45928</v>
      </c>
      <c r="Q53" s="56">
        <f t="shared" si="4"/>
        <v>92183</v>
      </c>
      <c r="R53" s="56">
        <f t="shared" si="4"/>
        <v>218927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604936</v>
      </c>
      <c r="X53" s="56">
        <f t="shared" si="4"/>
        <v>-2471409</v>
      </c>
      <c r="Y53" s="56">
        <f t="shared" si="4"/>
        <v>3076345</v>
      </c>
      <c r="Z53" s="57">
        <f>+IF(X53&lt;&gt;0,+(Y53/X53)*100,0)</f>
        <v>-124.47737302890781</v>
      </c>
      <c r="AA53" s="54">
        <f>+AA51-AA52</f>
        <v>-3295214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-291725</v>
      </c>
      <c r="D56" s="48">
        <f>SUM(D53:D55)</f>
        <v>0</v>
      </c>
      <c r="E56" s="49">
        <f t="shared" si="5"/>
        <v>13674994</v>
      </c>
      <c r="F56" s="50">
        <f t="shared" si="5"/>
        <v>-3295214</v>
      </c>
      <c r="G56" s="50">
        <f t="shared" si="5"/>
        <v>169</v>
      </c>
      <c r="H56" s="50">
        <f t="shared" si="5"/>
        <v>61973</v>
      </c>
      <c r="I56" s="50">
        <f t="shared" si="5"/>
        <v>98518</v>
      </c>
      <c r="J56" s="50">
        <f t="shared" si="5"/>
        <v>160660</v>
      </c>
      <c r="K56" s="50">
        <f t="shared" si="5"/>
        <v>101359</v>
      </c>
      <c r="L56" s="50">
        <f t="shared" si="5"/>
        <v>11233</v>
      </c>
      <c r="M56" s="50">
        <f t="shared" si="5"/>
        <v>112757</v>
      </c>
      <c r="N56" s="50">
        <f t="shared" si="5"/>
        <v>225349</v>
      </c>
      <c r="O56" s="50">
        <f t="shared" si="5"/>
        <v>80816</v>
      </c>
      <c r="P56" s="50">
        <f t="shared" si="5"/>
        <v>45928</v>
      </c>
      <c r="Q56" s="50">
        <f t="shared" si="5"/>
        <v>92183</v>
      </c>
      <c r="R56" s="50">
        <f t="shared" si="5"/>
        <v>218927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604936</v>
      </c>
      <c r="X56" s="50">
        <f t="shared" si="5"/>
        <v>-2471409</v>
      </c>
      <c r="Y56" s="50">
        <f t="shared" si="5"/>
        <v>3076345</v>
      </c>
      <c r="Z56" s="51">
        <f>+IF(X56&lt;&gt;0,+(Y56/X56)*100,0)</f>
        <v>-124.47737302890781</v>
      </c>
      <c r="AA56" s="48">
        <f>SUM(AA53:AA55)</f>
        <v>-3295214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-291725</v>
      </c>
      <c r="D59" s="65">
        <f>SUM(D56:D58)</f>
        <v>0</v>
      </c>
      <c r="E59" s="66">
        <f t="shared" si="6"/>
        <v>13674994</v>
      </c>
      <c r="F59" s="67">
        <f t="shared" si="6"/>
        <v>-3295214</v>
      </c>
      <c r="G59" s="67">
        <f t="shared" si="6"/>
        <v>169</v>
      </c>
      <c r="H59" s="67">
        <f t="shared" si="6"/>
        <v>61973</v>
      </c>
      <c r="I59" s="67">
        <f t="shared" si="6"/>
        <v>98518</v>
      </c>
      <c r="J59" s="67">
        <f t="shared" si="6"/>
        <v>160660</v>
      </c>
      <c r="K59" s="67">
        <f t="shared" si="6"/>
        <v>101359</v>
      </c>
      <c r="L59" s="67">
        <f t="shared" si="6"/>
        <v>11233</v>
      </c>
      <c r="M59" s="67">
        <f t="shared" si="6"/>
        <v>112757</v>
      </c>
      <c r="N59" s="67">
        <f t="shared" si="6"/>
        <v>225349</v>
      </c>
      <c r="O59" s="67">
        <f t="shared" si="6"/>
        <v>80816</v>
      </c>
      <c r="P59" s="67">
        <f t="shared" si="6"/>
        <v>45928</v>
      </c>
      <c r="Q59" s="67">
        <f t="shared" si="6"/>
        <v>92183</v>
      </c>
      <c r="R59" s="67">
        <f t="shared" si="6"/>
        <v>218927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604936</v>
      </c>
      <c r="X59" s="67">
        <f t="shared" si="6"/>
        <v>-2471409</v>
      </c>
      <c r="Y59" s="67">
        <f t="shared" si="6"/>
        <v>3076345</v>
      </c>
      <c r="Z59" s="68">
        <f>+IF(X59&lt;&gt;0,+(Y59/X59)*100,0)</f>
        <v>-124.47737302890781</v>
      </c>
      <c r="AA59" s="65">
        <f>SUM(AA56:AA58)</f>
        <v>-3295214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>
        <v>22106434</v>
      </c>
      <c r="F8" s="22">
        <v>23806434</v>
      </c>
      <c r="G8" s="22">
        <v>1683160</v>
      </c>
      <c r="H8" s="22">
        <v>2402418</v>
      </c>
      <c r="I8" s="22">
        <v>2035234</v>
      </c>
      <c r="J8" s="22">
        <v>6120812</v>
      </c>
      <c r="K8" s="22">
        <v>2197682</v>
      </c>
      <c r="L8" s="22">
        <v>1591028</v>
      </c>
      <c r="M8" s="22">
        <v>2152592</v>
      </c>
      <c r="N8" s="22">
        <v>5941302</v>
      </c>
      <c r="O8" s="22">
        <v>2200303</v>
      </c>
      <c r="P8" s="22">
        <v>2791814</v>
      </c>
      <c r="Q8" s="22">
        <v>2768163</v>
      </c>
      <c r="R8" s="22">
        <v>7760280</v>
      </c>
      <c r="S8" s="22"/>
      <c r="T8" s="22"/>
      <c r="U8" s="22"/>
      <c r="V8" s="22"/>
      <c r="W8" s="22">
        <v>19822394</v>
      </c>
      <c r="X8" s="22">
        <v>17429817</v>
      </c>
      <c r="Y8" s="22">
        <v>2392577</v>
      </c>
      <c r="Z8" s="23">
        <v>13.726919794969735</v>
      </c>
      <c r="AA8" s="20">
        <v>23806434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>
        <v>51591</v>
      </c>
      <c r="P19" s="22"/>
      <c r="Q19" s="22"/>
      <c r="R19" s="22">
        <v>51591</v>
      </c>
      <c r="S19" s="22"/>
      <c r="T19" s="22"/>
      <c r="U19" s="22"/>
      <c r="V19" s="22"/>
      <c r="W19" s="22">
        <v>51591</v>
      </c>
      <c r="X19" s="22"/>
      <c r="Y19" s="22">
        <v>51591</v>
      </c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26500000</v>
      </c>
      <c r="F25" s="22">
        <v>43096257</v>
      </c>
      <c r="G25" s="22">
        <v>11041676</v>
      </c>
      <c r="H25" s="22"/>
      <c r="I25" s="22"/>
      <c r="J25" s="22">
        <v>11041676</v>
      </c>
      <c r="K25" s="22"/>
      <c r="L25" s="22"/>
      <c r="M25" s="22">
        <v>7632726</v>
      </c>
      <c r="N25" s="22">
        <v>7632726</v>
      </c>
      <c r="O25" s="22">
        <v>6486093</v>
      </c>
      <c r="P25" s="22">
        <v>4964023</v>
      </c>
      <c r="Q25" s="22">
        <v>5926795</v>
      </c>
      <c r="R25" s="22">
        <v>17376911</v>
      </c>
      <c r="S25" s="22"/>
      <c r="T25" s="22"/>
      <c r="U25" s="22"/>
      <c r="V25" s="22"/>
      <c r="W25" s="22">
        <v>36051313</v>
      </c>
      <c r="X25" s="22">
        <v>28173126</v>
      </c>
      <c r="Y25" s="22">
        <v>7878187</v>
      </c>
      <c r="Z25" s="23">
        <v>27.963481936651263</v>
      </c>
      <c r="AA25" s="20">
        <v>43096257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48606434</v>
      </c>
      <c r="F32" s="31">
        <f t="shared" si="0"/>
        <v>66902691</v>
      </c>
      <c r="G32" s="31">
        <f t="shared" si="0"/>
        <v>12724836</v>
      </c>
      <c r="H32" s="31">
        <f t="shared" si="0"/>
        <v>2402418</v>
      </c>
      <c r="I32" s="31">
        <f t="shared" si="0"/>
        <v>2035234</v>
      </c>
      <c r="J32" s="31">
        <f t="shared" si="0"/>
        <v>17162488</v>
      </c>
      <c r="K32" s="31">
        <f t="shared" si="0"/>
        <v>2197682</v>
      </c>
      <c r="L32" s="31">
        <f t="shared" si="0"/>
        <v>1591028</v>
      </c>
      <c r="M32" s="31">
        <f t="shared" si="0"/>
        <v>9785318</v>
      </c>
      <c r="N32" s="31">
        <f t="shared" si="0"/>
        <v>13574028</v>
      </c>
      <c r="O32" s="31">
        <f t="shared" si="0"/>
        <v>8737987</v>
      </c>
      <c r="P32" s="31">
        <f t="shared" si="0"/>
        <v>7755837</v>
      </c>
      <c r="Q32" s="31">
        <f t="shared" si="0"/>
        <v>8694958</v>
      </c>
      <c r="R32" s="31">
        <f t="shared" si="0"/>
        <v>25188782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55925298</v>
      </c>
      <c r="X32" s="31">
        <f t="shared" si="0"/>
        <v>45602943</v>
      </c>
      <c r="Y32" s="31">
        <f t="shared" si="0"/>
        <v>10322355</v>
      </c>
      <c r="Z32" s="32">
        <f>+IF(X32&lt;&gt;0,+(Y32/X32)*100,0)</f>
        <v>22.635282551830045</v>
      </c>
      <c r="AA32" s="29">
        <f>SUM(AA6:AA31)</f>
        <v>66902691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6801632</v>
      </c>
      <c r="F34" s="22">
        <v>8467249</v>
      </c>
      <c r="G34" s="22">
        <v>619932</v>
      </c>
      <c r="H34" s="22">
        <v>640548</v>
      </c>
      <c r="I34" s="22">
        <v>797046</v>
      </c>
      <c r="J34" s="22">
        <v>2057526</v>
      </c>
      <c r="K34" s="22">
        <v>759234</v>
      </c>
      <c r="L34" s="22">
        <v>821724</v>
      </c>
      <c r="M34" s="22">
        <v>968294</v>
      </c>
      <c r="N34" s="22">
        <v>2549252</v>
      </c>
      <c r="O34" s="22">
        <v>961953</v>
      </c>
      <c r="P34" s="22">
        <v>784788</v>
      </c>
      <c r="Q34" s="22">
        <v>787137</v>
      </c>
      <c r="R34" s="22">
        <v>2533878</v>
      </c>
      <c r="S34" s="22"/>
      <c r="T34" s="22"/>
      <c r="U34" s="22"/>
      <c r="V34" s="22"/>
      <c r="W34" s="22">
        <v>7140656</v>
      </c>
      <c r="X34" s="22">
        <v>5934033</v>
      </c>
      <c r="Y34" s="22">
        <v>1206623</v>
      </c>
      <c r="Z34" s="23">
        <v>20.33394489043118</v>
      </c>
      <c r="AA34" s="20">
        <v>8467249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3212458</v>
      </c>
      <c r="F37" s="22">
        <v>1212458</v>
      </c>
      <c r="G37" s="22"/>
      <c r="H37" s="22"/>
      <c r="I37" s="22"/>
      <c r="J37" s="22"/>
      <c r="K37" s="22">
        <v>5366</v>
      </c>
      <c r="L37" s="22">
        <v>7425</v>
      </c>
      <c r="M37" s="22">
        <v>25412</v>
      </c>
      <c r="N37" s="22">
        <v>38203</v>
      </c>
      <c r="O37" s="22"/>
      <c r="P37" s="22">
        <v>115207</v>
      </c>
      <c r="Q37" s="22">
        <v>36235</v>
      </c>
      <c r="R37" s="22">
        <v>151442</v>
      </c>
      <c r="S37" s="22"/>
      <c r="T37" s="22"/>
      <c r="U37" s="22"/>
      <c r="V37" s="22"/>
      <c r="W37" s="22">
        <v>189645</v>
      </c>
      <c r="X37" s="22">
        <v>1409346</v>
      </c>
      <c r="Y37" s="22">
        <v>-1219701</v>
      </c>
      <c r="Z37" s="23">
        <v>-86.543758594411884</v>
      </c>
      <c r="AA37" s="20">
        <v>1212458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2934950</v>
      </c>
      <c r="F38" s="22">
        <v>2934950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2201211</v>
      </c>
      <c r="Y38" s="22">
        <v>-2201211</v>
      </c>
      <c r="Z38" s="23">
        <v>-100</v>
      </c>
      <c r="AA38" s="20">
        <v>2934950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4000000</v>
      </c>
      <c r="F39" s="22">
        <v>4200000</v>
      </c>
      <c r="G39" s="22">
        <v>421377</v>
      </c>
      <c r="H39" s="22">
        <v>421377</v>
      </c>
      <c r="I39" s="22">
        <v>911496</v>
      </c>
      <c r="J39" s="22">
        <v>1754250</v>
      </c>
      <c r="K39" s="22">
        <v>591106</v>
      </c>
      <c r="L39" s="22">
        <v>572038</v>
      </c>
      <c r="M39" s="22"/>
      <c r="N39" s="22">
        <v>1163144</v>
      </c>
      <c r="O39" s="22">
        <v>1182212</v>
      </c>
      <c r="P39" s="22">
        <v>552970</v>
      </c>
      <c r="Q39" s="22">
        <v>591106</v>
      </c>
      <c r="R39" s="22">
        <v>2326288</v>
      </c>
      <c r="S39" s="22"/>
      <c r="T39" s="22"/>
      <c r="U39" s="22"/>
      <c r="V39" s="22"/>
      <c r="W39" s="22">
        <v>5243682</v>
      </c>
      <c r="X39" s="22">
        <v>3099996</v>
      </c>
      <c r="Y39" s="22">
        <v>2143686</v>
      </c>
      <c r="Z39" s="23">
        <v>69.151250517742596</v>
      </c>
      <c r="AA39" s="20">
        <v>4200000</v>
      </c>
    </row>
    <row r="40" spans="1:27" x14ac:dyDescent="0.25">
      <c r="A40" s="19" t="s">
        <v>40</v>
      </c>
      <c r="B40" s="15" t="s">
        <v>32</v>
      </c>
      <c r="C40" s="20"/>
      <c r="D40" s="20"/>
      <c r="E40" s="21">
        <v>63276</v>
      </c>
      <c r="F40" s="22">
        <v>63276</v>
      </c>
      <c r="G40" s="22">
        <v>324</v>
      </c>
      <c r="H40" s="22">
        <v>318</v>
      </c>
      <c r="I40" s="22">
        <v>301</v>
      </c>
      <c r="J40" s="22">
        <v>943</v>
      </c>
      <c r="K40" s="22">
        <v>306</v>
      </c>
      <c r="L40" s="22">
        <v>289</v>
      </c>
      <c r="M40" s="22">
        <v>13057</v>
      </c>
      <c r="N40" s="22">
        <v>13652</v>
      </c>
      <c r="O40" s="22">
        <v>287</v>
      </c>
      <c r="P40" s="22">
        <v>262</v>
      </c>
      <c r="Q40" s="22">
        <v>273</v>
      </c>
      <c r="R40" s="22">
        <v>822</v>
      </c>
      <c r="S40" s="22"/>
      <c r="T40" s="22"/>
      <c r="U40" s="22"/>
      <c r="V40" s="22"/>
      <c r="W40" s="22">
        <v>15417</v>
      </c>
      <c r="X40" s="22">
        <v>47457</v>
      </c>
      <c r="Y40" s="22">
        <v>-32040</v>
      </c>
      <c r="Z40" s="23">
        <v>-67.513749288829885</v>
      </c>
      <c r="AA40" s="20">
        <v>63276</v>
      </c>
    </row>
    <row r="41" spans="1:27" x14ac:dyDescent="0.25">
      <c r="A41" s="19" t="s">
        <v>66</v>
      </c>
      <c r="B41" s="15" t="s">
        <v>32</v>
      </c>
      <c r="C41" s="20"/>
      <c r="D41" s="20"/>
      <c r="E41" s="21">
        <v>304900</v>
      </c>
      <c r="F41" s="22">
        <v>16918157</v>
      </c>
      <c r="G41" s="22">
        <v>18000</v>
      </c>
      <c r="H41" s="22">
        <v>18000</v>
      </c>
      <c r="I41" s="22">
        <v>18000</v>
      </c>
      <c r="J41" s="22">
        <v>54000</v>
      </c>
      <c r="K41" s="22">
        <v>18000</v>
      </c>
      <c r="L41" s="22">
        <v>18000</v>
      </c>
      <c r="M41" s="22">
        <v>984024</v>
      </c>
      <c r="N41" s="22">
        <v>1020024</v>
      </c>
      <c r="O41" s="22">
        <v>5538069</v>
      </c>
      <c r="P41" s="22">
        <v>4672890</v>
      </c>
      <c r="Q41" s="22">
        <v>162261</v>
      </c>
      <c r="R41" s="22">
        <v>10373220</v>
      </c>
      <c r="S41" s="22"/>
      <c r="T41" s="22"/>
      <c r="U41" s="22"/>
      <c r="V41" s="22"/>
      <c r="W41" s="22">
        <v>11447244</v>
      </c>
      <c r="X41" s="22">
        <v>8535309</v>
      </c>
      <c r="Y41" s="22">
        <v>2911935</v>
      </c>
      <c r="Z41" s="23">
        <v>34.116339549042692</v>
      </c>
      <c r="AA41" s="20">
        <v>16918157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65050</v>
      </c>
      <c r="F43" s="22">
        <v>65050</v>
      </c>
      <c r="G43" s="22"/>
      <c r="H43" s="22"/>
      <c r="I43" s="22"/>
      <c r="J43" s="22"/>
      <c r="K43" s="22"/>
      <c r="L43" s="22">
        <v>8650</v>
      </c>
      <c r="M43" s="22">
        <v>14559</v>
      </c>
      <c r="N43" s="22">
        <v>23209</v>
      </c>
      <c r="O43" s="22"/>
      <c r="P43" s="22"/>
      <c r="Q43" s="22">
        <v>10010</v>
      </c>
      <c r="R43" s="22">
        <v>10010</v>
      </c>
      <c r="S43" s="22"/>
      <c r="T43" s="22"/>
      <c r="U43" s="22"/>
      <c r="V43" s="22"/>
      <c r="W43" s="22">
        <v>33219</v>
      </c>
      <c r="X43" s="22">
        <v>48789</v>
      </c>
      <c r="Y43" s="22">
        <v>-15570</v>
      </c>
      <c r="Z43" s="23">
        <v>-31.912931193506733</v>
      </c>
      <c r="AA43" s="20">
        <v>65050</v>
      </c>
    </row>
    <row r="44" spans="1:27" x14ac:dyDescent="0.25">
      <c r="A44" s="19" t="s">
        <v>69</v>
      </c>
      <c r="B44" s="15" t="s">
        <v>32</v>
      </c>
      <c r="C44" s="20"/>
      <c r="D44" s="20"/>
      <c r="E44" s="21">
        <v>2312432</v>
      </c>
      <c r="F44" s="22">
        <v>2312432</v>
      </c>
      <c r="G44" s="22">
        <v>169841</v>
      </c>
      <c r="H44" s="22">
        <v>170047</v>
      </c>
      <c r="I44" s="22">
        <v>208245</v>
      </c>
      <c r="J44" s="22">
        <v>548133</v>
      </c>
      <c r="K44" s="22">
        <v>179240</v>
      </c>
      <c r="L44" s="22">
        <v>234219</v>
      </c>
      <c r="M44" s="22">
        <v>826603</v>
      </c>
      <c r="N44" s="22">
        <v>1240062</v>
      </c>
      <c r="O44" s="22">
        <v>-445378</v>
      </c>
      <c r="P44" s="22">
        <v>337391</v>
      </c>
      <c r="Q44" s="22">
        <v>337415</v>
      </c>
      <c r="R44" s="22">
        <v>229428</v>
      </c>
      <c r="S44" s="22"/>
      <c r="T44" s="22"/>
      <c r="U44" s="22"/>
      <c r="V44" s="22"/>
      <c r="W44" s="22">
        <v>2017623</v>
      </c>
      <c r="X44" s="22">
        <v>1734327</v>
      </c>
      <c r="Y44" s="22">
        <v>283296</v>
      </c>
      <c r="Z44" s="23">
        <v>16.334635855868012</v>
      </c>
      <c r="AA44" s="20">
        <v>2312432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19694698</v>
      </c>
      <c r="F47" s="31">
        <f t="shared" si="1"/>
        <v>36173572</v>
      </c>
      <c r="G47" s="31">
        <f t="shared" si="1"/>
        <v>1229474</v>
      </c>
      <c r="H47" s="31">
        <f t="shared" si="1"/>
        <v>1250290</v>
      </c>
      <c r="I47" s="31">
        <f t="shared" si="1"/>
        <v>1935088</v>
      </c>
      <c r="J47" s="31">
        <f t="shared" si="1"/>
        <v>4414852</v>
      </c>
      <c r="K47" s="31">
        <f t="shared" si="1"/>
        <v>1553252</v>
      </c>
      <c r="L47" s="31">
        <f t="shared" si="1"/>
        <v>1662345</v>
      </c>
      <c r="M47" s="31">
        <f t="shared" si="1"/>
        <v>2831949</v>
      </c>
      <c r="N47" s="31">
        <f t="shared" si="1"/>
        <v>6047546</v>
      </c>
      <c r="O47" s="31">
        <f t="shared" si="1"/>
        <v>7237143</v>
      </c>
      <c r="P47" s="31">
        <f t="shared" si="1"/>
        <v>6463508</v>
      </c>
      <c r="Q47" s="31">
        <f t="shared" si="1"/>
        <v>1924437</v>
      </c>
      <c r="R47" s="31">
        <f t="shared" si="1"/>
        <v>15625088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26087486</v>
      </c>
      <c r="X47" s="31">
        <f t="shared" si="1"/>
        <v>23010468</v>
      </c>
      <c r="Y47" s="31">
        <f t="shared" si="1"/>
        <v>3077018</v>
      </c>
      <c r="Z47" s="32">
        <f>+IF(X47&lt;&gt;0,+(Y47/X47)*100,0)</f>
        <v>13.372253011107816</v>
      </c>
      <c r="AA47" s="29">
        <f>SUM(AA34:AA46)</f>
        <v>36173572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28911736</v>
      </c>
      <c r="F48" s="41">
        <f t="shared" si="2"/>
        <v>30729119</v>
      </c>
      <c r="G48" s="41">
        <f t="shared" si="2"/>
        <v>11495362</v>
      </c>
      <c r="H48" s="41">
        <f t="shared" si="2"/>
        <v>1152128</v>
      </c>
      <c r="I48" s="41">
        <f t="shared" si="2"/>
        <v>100146</v>
      </c>
      <c r="J48" s="41">
        <f t="shared" si="2"/>
        <v>12747636</v>
      </c>
      <c r="K48" s="41">
        <f t="shared" si="2"/>
        <v>644430</v>
      </c>
      <c r="L48" s="41">
        <f t="shared" si="2"/>
        <v>-71317</v>
      </c>
      <c r="M48" s="41">
        <f t="shared" si="2"/>
        <v>6953369</v>
      </c>
      <c r="N48" s="41">
        <f t="shared" si="2"/>
        <v>7526482</v>
      </c>
      <c r="O48" s="41">
        <f t="shared" si="2"/>
        <v>1500844</v>
      </c>
      <c r="P48" s="41">
        <f t="shared" si="2"/>
        <v>1292329</v>
      </c>
      <c r="Q48" s="41">
        <f t="shared" si="2"/>
        <v>6770521</v>
      </c>
      <c r="R48" s="41">
        <f t="shared" si="2"/>
        <v>9563694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29837812</v>
      </c>
      <c r="X48" s="41">
        <f t="shared" si="2"/>
        <v>22592475</v>
      </c>
      <c r="Y48" s="41">
        <f t="shared" si="2"/>
        <v>7245337</v>
      </c>
      <c r="Z48" s="42">
        <f>+IF(X48&lt;&gt;0,+(Y48/X48)*100,0)</f>
        <v>32.069691346344307</v>
      </c>
      <c r="AA48" s="39">
        <f>+AA32-AA47</f>
        <v>30729119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>
        <v>1110927</v>
      </c>
      <c r="N49" s="22">
        <v>1110927</v>
      </c>
      <c r="O49" s="22">
        <v>-966024</v>
      </c>
      <c r="P49" s="22">
        <v>166705</v>
      </c>
      <c r="Q49" s="22"/>
      <c r="R49" s="22">
        <v>-799319</v>
      </c>
      <c r="S49" s="22"/>
      <c r="T49" s="22"/>
      <c r="U49" s="22"/>
      <c r="V49" s="22"/>
      <c r="W49" s="22">
        <v>311608</v>
      </c>
      <c r="X49" s="22"/>
      <c r="Y49" s="22">
        <v>311608</v>
      </c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>
        <v>3600000</v>
      </c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>
        <v>1800000</v>
      </c>
      <c r="Y50" s="45">
        <v>-1800000</v>
      </c>
      <c r="Z50" s="46">
        <v>-100</v>
      </c>
      <c r="AA50" s="44">
        <v>3600000</v>
      </c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28911736</v>
      </c>
      <c r="F51" s="50">
        <f t="shared" si="3"/>
        <v>34329119</v>
      </c>
      <c r="G51" s="50">
        <f t="shared" si="3"/>
        <v>11495362</v>
      </c>
      <c r="H51" s="50">
        <f t="shared" si="3"/>
        <v>1152128</v>
      </c>
      <c r="I51" s="50">
        <f t="shared" si="3"/>
        <v>100146</v>
      </c>
      <c r="J51" s="50">
        <f t="shared" si="3"/>
        <v>12747636</v>
      </c>
      <c r="K51" s="50">
        <f t="shared" si="3"/>
        <v>644430</v>
      </c>
      <c r="L51" s="50">
        <f t="shared" si="3"/>
        <v>-71317</v>
      </c>
      <c r="M51" s="50">
        <f t="shared" si="3"/>
        <v>8064296</v>
      </c>
      <c r="N51" s="50">
        <f t="shared" si="3"/>
        <v>8637409</v>
      </c>
      <c r="O51" s="50">
        <f t="shared" si="3"/>
        <v>534820</v>
      </c>
      <c r="P51" s="50">
        <f t="shared" si="3"/>
        <v>1459034</v>
      </c>
      <c r="Q51" s="50">
        <f t="shared" si="3"/>
        <v>6770521</v>
      </c>
      <c r="R51" s="50">
        <f t="shared" si="3"/>
        <v>8764375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30149420</v>
      </c>
      <c r="X51" s="50">
        <f t="shared" si="3"/>
        <v>24392475</v>
      </c>
      <c r="Y51" s="50">
        <f t="shared" si="3"/>
        <v>5756945</v>
      </c>
      <c r="Z51" s="51">
        <f>+IF(X51&lt;&gt;0,+(Y51/X51)*100,0)</f>
        <v>23.601315569658265</v>
      </c>
      <c r="AA51" s="48">
        <f>SUM(AA48:AA50)</f>
        <v>34329119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28911736</v>
      </c>
      <c r="F53" s="56">
        <f t="shared" si="4"/>
        <v>34329119</v>
      </c>
      <c r="G53" s="56">
        <f t="shared" si="4"/>
        <v>11495362</v>
      </c>
      <c r="H53" s="56">
        <f t="shared" si="4"/>
        <v>1152128</v>
      </c>
      <c r="I53" s="56">
        <f t="shared" si="4"/>
        <v>100146</v>
      </c>
      <c r="J53" s="56">
        <f t="shared" si="4"/>
        <v>12747636</v>
      </c>
      <c r="K53" s="56">
        <f t="shared" si="4"/>
        <v>644430</v>
      </c>
      <c r="L53" s="56">
        <f t="shared" si="4"/>
        <v>-71317</v>
      </c>
      <c r="M53" s="56">
        <f t="shared" si="4"/>
        <v>8064296</v>
      </c>
      <c r="N53" s="56">
        <f t="shared" si="4"/>
        <v>8637409</v>
      </c>
      <c r="O53" s="56">
        <f t="shared" si="4"/>
        <v>534820</v>
      </c>
      <c r="P53" s="56">
        <f t="shared" si="4"/>
        <v>1459034</v>
      </c>
      <c r="Q53" s="56">
        <f t="shared" si="4"/>
        <v>6770521</v>
      </c>
      <c r="R53" s="56">
        <f t="shared" si="4"/>
        <v>8764375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30149420</v>
      </c>
      <c r="X53" s="56">
        <f t="shared" si="4"/>
        <v>24392475</v>
      </c>
      <c r="Y53" s="56">
        <f t="shared" si="4"/>
        <v>5756945</v>
      </c>
      <c r="Z53" s="57">
        <f>+IF(X53&lt;&gt;0,+(Y53/X53)*100,0)</f>
        <v>23.601315569658265</v>
      </c>
      <c r="AA53" s="54">
        <f>+AA51-AA52</f>
        <v>34329119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28911736</v>
      </c>
      <c r="F56" s="50">
        <f t="shared" si="5"/>
        <v>34329119</v>
      </c>
      <c r="G56" s="50">
        <f t="shared" si="5"/>
        <v>11495362</v>
      </c>
      <c r="H56" s="50">
        <f t="shared" si="5"/>
        <v>1152128</v>
      </c>
      <c r="I56" s="50">
        <f t="shared" si="5"/>
        <v>100146</v>
      </c>
      <c r="J56" s="50">
        <f t="shared" si="5"/>
        <v>12747636</v>
      </c>
      <c r="K56" s="50">
        <f t="shared" si="5"/>
        <v>644430</v>
      </c>
      <c r="L56" s="50">
        <f t="shared" si="5"/>
        <v>-71317</v>
      </c>
      <c r="M56" s="50">
        <f t="shared" si="5"/>
        <v>8064296</v>
      </c>
      <c r="N56" s="50">
        <f t="shared" si="5"/>
        <v>8637409</v>
      </c>
      <c r="O56" s="50">
        <f t="shared" si="5"/>
        <v>534820</v>
      </c>
      <c r="P56" s="50">
        <f t="shared" si="5"/>
        <v>1459034</v>
      </c>
      <c r="Q56" s="50">
        <f t="shared" si="5"/>
        <v>6770521</v>
      </c>
      <c r="R56" s="50">
        <f t="shared" si="5"/>
        <v>8764375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30149420</v>
      </c>
      <c r="X56" s="50">
        <f t="shared" si="5"/>
        <v>24392475</v>
      </c>
      <c r="Y56" s="50">
        <f t="shared" si="5"/>
        <v>5756945</v>
      </c>
      <c r="Z56" s="51">
        <f>+IF(X56&lt;&gt;0,+(Y56/X56)*100,0)</f>
        <v>23.601315569658265</v>
      </c>
      <c r="AA56" s="48">
        <f>SUM(AA53:AA55)</f>
        <v>34329119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28911736</v>
      </c>
      <c r="F59" s="67">
        <f t="shared" si="6"/>
        <v>34329119</v>
      </c>
      <c r="G59" s="67">
        <f t="shared" si="6"/>
        <v>11495362</v>
      </c>
      <c r="H59" s="67">
        <f t="shared" si="6"/>
        <v>1152128</v>
      </c>
      <c r="I59" s="67">
        <f t="shared" si="6"/>
        <v>100146</v>
      </c>
      <c r="J59" s="67">
        <f t="shared" si="6"/>
        <v>12747636</v>
      </c>
      <c r="K59" s="67">
        <f t="shared" si="6"/>
        <v>644430</v>
      </c>
      <c r="L59" s="67">
        <f t="shared" si="6"/>
        <v>-71317</v>
      </c>
      <c r="M59" s="67">
        <f t="shared" si="6"/>
        <v>8064296</v>
      </c>
      <c r="N59" s="67">
        <f t="shared" si="6"/>
        <v>8637409</v>
      </c>
      <c r="O59" s="67">
        <f t="shared" si="6"/>
        <v>534820</v>
      </c>
      <c r="P59" s="67">
        <f t="shared" si="6"/>
        <v>1459034</v>
      </c>
      <c r="Q59" s="67">
        <f t="shared" si="6"/>
        <v>6770521</v>
      </c>
      <c r="R59" s="67">
        <f t="shared" si="6"/>
        <v>8764375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30149420</v>
      </c>
      <c r="X59" s="67">
        <f t="shared" si="6"/>
        <v>24392475</v>
      </c>
      <c r="Y59" s="67">
        <f t="shared" si="6"/>
        <v>5756945</v>
      </c>
      <c r="Z59" s="68">
        <f>+IF(X59&lt;&gt;0,+(Y59/X59)*100,0)</f>
        <v>23.601315569658265</v>
      </c>
      <c r="AA59" s="65">
        <f>SUM(AA56:AA58)</f>
        <v>34329119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42447507</v>
      </c>
      <c r="D8" s="20"/>
      <c r="E8" s="21">
        <v>49688824</v>
      </c>
      <c r="F8" s="22">
        <v>49688824</v>
      </c>
      <c r="G8" s="22"/>
      <c r="H8" s="22">
        <v>6364161</v>
      </c>
      <c r="I8" s="22">
        <v>4070475</v>
      </c>
      <c r="J8" s="22">
        <v>10434636</v>
      </c>
      <c r="K8" s="22">
        <v>2924950</v>
      </c>
      <c r="L8" s="22">
        <v>3687563</v>
      </c>
      <c r="M8" s="22">
        <v>3586597</v>
      </c>
      <c r="N8" s="22">
        <v>10199110</v>
      </c>
      <c r="O8" s="22">
        <v>3579536</v>
      </c>
      <c r="P8" s="22">
        <v>3492880</v>
      </c>
      <c r="Q8" s="22">
        <v>-579569</v>
      </c>
      <c r="R8" s="22">
        <v>6492847</v>
      </c>
      <c r="S8" s="22"/>
      <c r="T8" s="22"/>
      <c r="U8" s="22"/>
      <c r="V8" s="22"/>
      <c r="W8" s="22">
        <v>27126593</v>
      </c>
      <c r="X8" s="22">
        <v>33816954</v>
      </c>
      <c r="Y8" s="22">
        <v>-6690361</v>
      </c>
      <c r="Z8" s="23">
        <v>-19.784043826064288</v>
      </c>
      <c r="AA8" s="20">
        <v>49688824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56269</v>
      </c>
      <c r="D10" s="20"/>
      <c r="E10" s="21">
        <v>37728</v>
      </c>
      <c r="F10" s="22">
        <v>37728</v>
      </c>
      <c r="G10" s="22"/>
      <c r="H10" s="22">
        <v>15967</v>
      </c>
      <c r="I10" s="22">
        <v>7196</v>
      </c>
      <c r="J10" s="22">
        <v>23163</v>
      </c>
      <c r="K10" s="22">
        <v>6104</v>
      </c>
      <c r="L10" s="22">
        <v>8247</v>
      </c>
      <c r="M10" s="22">
        <v>3065</v>
      </c>
      <c r="N10" s="22">
        <v>17416</v>
      </c>
      <c r="O10" s="22">
        <v>9724</v>
      </c>
      <c r="P10" s="22">
        <v>7691</v>
      </c>
      <c r="Q10" s="22">
        <v>5688</v>
      </c>
      <c r="R10" s="22">
        <v>23103</v>
      </c>
      <c r="S10" s="22"/>
      <c r="T10" s="22"/>
      <c r="U10" s="22"/>
      <c r="V10" s="22"/>
      <c r="W10" s="22">
        <v>63682</v>
      </c>
      <c r="X10" s="22">
        <v>28343</v>
      </c>
      <c r="Y10" s="22">
        <v>35339</v>
      </c>
      <c r="Z10" s="23">
        <v>124.68334332992272</v>
      </c>
      <c r="AA10" s="20">
        <v>37728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6096875</v>
      </c>
      <c r="F13" s="22">
        <v>6096875</v>
      </c>
      <c r="G13" s="22"/>
      <c r="H13" s="22">
        <v>707095</v>
      </c>
      <c r="I13" s="22">
        <v>374179</v>
      </c>
      <c r="J13" s="22">
        <v>1081274</v>
      </c>
      <c r="K13" s="22">
        <v>388684</v>
      </c>
      <c r="L13" s="22">
        <v>389957</v>
      </c>
      <c r="M13" s="22">
        <v>406577</v>
      </c>
      <c r="N13" s="22">
        <v>1185218</v>
      </c>
      <c r="O13" s="22">
        <v>411892</v>
      </c>
      <c r="P13" s="22">
        <v>422267</v>
      </c>
      <c r="Q13" s="22">
        <v>375190</v>
      </c>
      <c r="R13" s="22">
        <v>1209349</v>
      </c>
      <c r="S13" s="22"/>
      <c r="T13" s="22"/>
      <c r="U13" s="22"/>
      <c r="V13" s="22"/>
      <c r="W13" s="22">
        <v>3475841</v>
      </c>
      <c r="X13" s="22">
        <v>4572656</v>
      </c>
      <c r="Y13" s="22">
        <v>-1096815</v>
      </c>
      <c r="Z13" s="23">
        <v>-23.986387779881102</v>
      </c>
      <c r="AA13" s="20">
        <v>6096875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42503776</v>
      </c>
      <c r="D32" s="29">
        <f t="shared" ref="D32:Y32" si="0">SUM(D6:D31)</f>
        <v>0</v>
      </c>
      <c r="E32" s="30">
        <f t="shared" si="0"/>
        <v>55823427</v>
      </c>
      <c r="F32" s="31">
        <f t="shared" si="0"/>
        <v>55823427</v>
      </c>
      <c r="G32" s="31">
        <f t="shared" si="0"/>
        <v>0</v>
      </c>
      <c r="H32" s="31">
        <f t="shared" si="0"/>
        <v>7087223</v>
      </c>
      <c r="I32" s="31">
        <f t="shared" si="0"/>
        <v>4451850</v>
      </c>
      <c r="J32" s="31">
        <f t="shared" si="0"/>
        <v>11539073</v>
      </c>
      <c r="K32" s="31">
        <f t="shared" si="0"/>
        <v>3319738</v>
      </c>
      <c r="L32" s="31">
        <f t="shared" si="0"/>
        <v>4085767</v>
      </c>
      <c r="M32" s="31">
        <f t="shared" si="0"/>
        <v>3996239</v>
      </c>
      <c r="N32" s="31">
        <f t="shared" si="0"/>
        <v>11401744</v>
      </c>
      <c r="O32" s="31">
        <f t="shared" si="0"/>
        <v>4001152</v>
      </c>
      <c r="P32" s="31">
        <f t="shared" si="0"/>
        <v>3922838</v>
      </c>
      <c r="Q32" s="31">
        <f t="shared" si="0"/>
        <v>-198691</v>
      </c>
      <c r="R32" s="31">
        <f t="shared" si="0"/>
        <v>7725299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30666116</v>
      </c>
      <c r="X32" s="31">
        <f t="shared" si="0"/>
        <v>38417953</v>
      </c>
      <c r="Y32" s="31">
        <f t="shared" si="0"/>
        <v>-7751837</v>
      </c>
      <c r="Z32" s="32">
        <f>+IF(X32&lt;&gt;0,+(Y32/X32)*100,0)</f>
        <v>-20.177641947763327</v>
      </c>
      <c r="AA32" s="29">
        <f>SUM(AA6:AA31)</f>
        <v>55823427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11224117</v>
      </c>
      <c r="D34" s="20"/>
      <c r="E34" s="21">
        <v>19032948</v>
      </c>
      <c r="F34" s="22">
        <v>15896471</v>
      </c>
      <c r="G34" s="22"/>
      <c r="H34" s="22">
        <v>1723599</v>
      </c>
      <c r="I34" s="22">
        <v>846595</v>
      </c>
      <c r="J34" s="22">
        <v>2570194</v>
      </c>
      <c r="K34" s="22">
        <v>918600</v>
      </c>
      <c r="L34" s="22">
        <v>1440506</v>
      </c>
      <c r="M34" s="22"/>
      <c r="N34" s="22">
        <v>2359106</v>
      </c>
      <c r="O34" s="22">
        <v>1998927</v>
      </c>
      <c r="P34" s="22">
        <v>1092809</v>
      </c>
      <c r="Q34" s="22">
        <v>1172169</v>
      </c>
      <c r="R34" s="22">
        <v>4263905</v>
      </c>
      <c r="S34" s="22"/>
      <c r="T34" s="22"/>
      <c r="U34" s="22"/>
      <c r="V34" s="22"/>
      <c r="W34" s="22">
        <v>9193205</v>
      </c>
      <c r="X34" s="22">
        <v>13764733</v>
      </c>
      <c r="Y34" s="22">
        <v>-4571528</v>
      </c>
      <c r="Z34" s="23">
        <v>-33.211890125293387</v>
      </c>
      <c r="AA34" s="20">
        <v>15896471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334219</v>
      </c>
      <c r="D37" s="20"/>
      <c r="E37" s="21">
        <v>1900000</v>
      </c>
      <c r="F37" s="22">
        <v>2050000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>
        <v>10530</v>
      </c>
      <c r="R37" s="22">
        <v>10530</v>
      </c>
      <c r="S37" s="22"/>
      <c r="T37" s="22"/>
      <c r="U37" s="22"/>
      <c r="V37" s="22"/>
      <c r="W37" s="22">
        <v>10530</v>
      </c>
      <c r="X37" s="22">
        <v>622298</v>
      </c>
      <c r="Y37" s="22">
        <v>-611768</v>
      </c>
      <c r="Z37" s="23">
        <v>-98.307884646905492</v>
      </c>
      <c r="AA37" s="20">
        <v>2050000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9302768</v>
      </c>
      <c r="D39" s="20"/>
      <c r="E39" s="21">
        <v>10650994</v>
      </c>
      <c r="F39" s="22">
        <v>10650994</v>
      </c>
      <c r="G39" s="22"/>
      <c r="H39" s="22"/>
      <c r="I39" s="22"/>
      <c r="J39" s="22"/>
      <c r="K39" s="22">
        <v>3550331</v>
      </c>
      <c r="L39" s="22">
        <v>887583</v>
      </c>
      <c r="M39" s="22">
        <v>887583</v>
      </c>
      <c r="N39" s="22">
        <v>5325497</v>
      </c>
      <c r="O39" s="22">
        <v>887583</v>
      </c>
      <c r="P39" s="22">
        <v>887583</v>
      </c>
      <c r="Q39" s="22">
        <v>887583</v>
      </c>
      <c r="R39" s="22">
        <v>2662749</v>
      </c>
      <c r="S39" s="22"/>
      <c r="T39" s="22"/>
      <c r="U39" s="22"/>
      <c r="V39" s="22"/>
      <c r="W39" s="22">
        <v>7988246</v>
      </c>
      <c r="X39" s="22">
        <v>7988247</v>
      </c>
      <c r="Y39" s="22">
        <v>-1</v>
      </c>
      <c r="Z39" s="23"/>
      <c r="AA39" s="20">
        <v>10650994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382089</v>
      </c>
      <c r="D41" s="20"/>
      <c r="E41" s="21">
        <v>1500000</v>
      </c>
      <c r="F41" s="22">
        <v>4050000</v>
      </c>
      <c r="G41" s="22"/>
      <c r="H41" s="22">
        <v>42755</v>
      </c>
      <c r="I41" s="22"/>
      <c r="J41" s="22">
        <v>42755</v>
      </c>
      <c r="K41" s="22"/>
      <c r="L41" s="22"/>
      <c r="M41" s="22"/>
      <c r="N41" s="22"/>
      <c r="O41" s="22">
        <v>906089</v>
      </c>
      <c r="P41" s="22"/>
      <c r="Q41" s="22">
        <v>75593</v>
      </c>
      <c r="R41" s="22">
        <v>981682</v>
      </c>
      <c r="S41" s="22"/>
      <c r="T41" s="22"/>
      <c r="U41" s="22"/>
      <c r="V41" s="22"/>
      <c r="W41" s="22">
        <v>1024437</v>
      </c>
      <c r="X41" s="22">
        <v>2645139</v>
      </c>
      <c r="Y41" s="22">
        <v>-1620702</v>
      </c>
      <c r="Z41" s="23">
        <v>-61.270957783314984</v>
      </c>
      <c r="AA41" s="20">
        <v>4050000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4121764</v>
      </c>
      <c r="D43" s="20"/>
      <c r="E43" s="21">
        <v>2805069</v>
      </c>
      <c r="F43" s="22">
        <v>2805069</v>
      </c>
      <c r="G43" s="22"/>
      <c r="H43" s="22">
        <v>510609</v>
      </c>
      <c r="I43" s="22">
        <v>108853</v>
      </c>
      <c r="J43" s="22">
        <v>619462</v>
      </c>
      <c r="K43" s="22">
        <v>76482</v>
      </c>
      <c r="L43" s="22">
        <v>355653</v>
      </c>
      <c r="M43" s="22"/>
      <c r="N43" s="22">
        <v>432135</v>
      </c>
      <c r="O43" s="22">
        <v>124766</v>
      </c>
      <c r="P43" s="22">
        <v>100695</v>
      </c>
      <c r="Q43" s="22">
        <v>33354</v>
      </c>
      <c r="R43" s="22">
        <v>258815</v>
      </c>
      <c r="S43" s="22"/>
      <c r="T43" s="22"/>
      <c r="U43" s="22"/>
      <c r="V43" s="22"/>
      <c r="W43" s="22">
        <v>1310412</v>
      </c>
      <c r="X43" s="22">
        <v>2103804</v>
      </c>
      <c r="Y43" s="22">
        <v>-793392</v>
      </c>
      <c r="Z43" s="23">
        <v>-37.712258366273666</v>
      </c>
      <c r="AA43" s="20">
        <v>2805069</v>
      </c>
    </row>
    <row r="44" spans="1:27" x14ac:dyDescent="0.25">
      <c r="A44" s="19" t="s">
        <v>69</v>
      </c>
      <c r="B44" s="15" t="s">
        <v>32</v>
      </c>
      <c r="C44" s="20">
        <v>1405175</v>
      </c>
      <c r="D44" s="20"/>
      <c r="E44" s="21">
        <v>2089123</v>
      </c>
      <c r="F44" s="22">
        <v>818373</v>
      </c>
      <c r="G44" s="22"/>
      <c r="H44" s="22">
        <v>31159</v>
      </c>
      <c r="I44" s="22">
        <v>7159</v>
      </c>
      <c r="J44" s="22">
        <v>38318</v>
      </c>
      <c r="K44" s="22">
        <v>7865</v>
      </c>
      <c r="L44" s="22">
        <v>54909</v>
      </c>
      <c r="M44" s="22"/>
      <c r="N44" s="22">
        <v>62774</v>
      </c>
      <c r="O44" s="22">
        <v>16878</v>
      </c>
      <c r="P44" s="22">
        <v>9317</v>
      </c>
      <c r="Q44" s="22">
        <v>9826</v>
      </c>
      <c r="R44" s="22">
        <v>36021</v>
      </c>
      <c r="S44" s="22"/>
      <c r="T44" s="22"/>
      <c r="U44" s="22"/>
      <c r="V44" s="22"/>
      <c r="W44" s="22">
        <v>137113</v>
      </c>
      <c r="X44" s="22">
        <v>391164</v>
      </c>
      <c r="Y44" s="22">
        <v>-254051</v>
      </c>
      <c r="Z44" s="23">
        <v>-64.947438925872518</v>
      </c>
      <c r="AA44" s="20">
        <v>818373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26770132</v>
      </c>
      <c r="D47" s="29">
        <f t="shared" ref="D47:Y47" si="1">SUM(D34:D46)</f>
        <v>0</v>
      </c>
      <c r="E47" s="30">
        <f t="shared" si="1"/>
        <v>37978134</v>
      </c>
      <c r="F47" s="31">
        <f t="shared" si="1"/>
        <v>36270907</v>
      </c>
      <c r="G47" s="31">
        <f t="shared" si="1"/>
        <v>0</v>
      </c>
      <c r="H47" s="31">
        <f t="shared" si="1"/>
        <v>2308122</v>
      </c>
      <c r="I47" s="31">
        <f t="shared" si="1"/>
        <v>962607</v>
      </c>
      <c r="J47" s="31">
        <f t="shared" si="1"/>
        <v>3270729</v>
      </c>
      <c r="K47" s="31">
        <f t="shared" si="1"/>
        <v>4553278</v>
      </c>
      <c r="L47" s="31">
        <f t="shared" si="1"/>
        <v>2738651</v>
      </c>
      <c r="M47" s="31">
        <f t="shared" si="1"/>
        <v>887583</v>
      </c>
      <c r="N47" s="31">
        <f t="shared" si="1"/>
        <v>8179512</v>
      </c>
      <c r="O47" s="31">
        <f t="shared" si="1"/>
        <v>3934243</v>
      </c>
      <c r="P47" s="31">
        <f t="shared" si="1"/>
        <v>2090404</v>
      </c>
      <c r="Q47" s="31">
        <f t="shared" si="1"/>
        <v>2189055</v>
      </c>
      <c r="R47" s="31">
        <f t="shared" si="1"/>
        <v>8213702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19663943</v>
      </c>
      <c r="X47" s="31">
        <f t="shared" si="1"/>
        <v>27515385</v>
      </c>
      <c r="Y47" s="31">
        <f t="shared" si="1"/>
        <v>-7851442</v>
      </c>
      <c r="Z47" s="32">
        <f>+IF(X47&lt;&gt;0,+(Y47/X47)*100,0)</f>
        <v>-28.534734295013497</v>
      </c>
      <c r="AA47" s="29">
        <f>SUM(AA34:AA46)</f>
        <v>36270907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15733644</v>
      </c>
      <c r="D48" s="39">
        <f t="shared" si="2"/>
        <v>0</v>
      </c>
      <c r="E48" s="40">
        <f t="shared" si="2"/>
        <v>17845293</v>
      </c>
      <c r="F48" s="41">
        <f t="shared" si="2"/>
        <v>19552520</v>
      </c>
      <c r="G48" s="41">
        <f t="shared" si="2"/>
        <v>0</v>
      </c>
      <c r="H48" s="41">
        <f t="shared" si="2"/>
        <v>4779101</v>
      </c>
      <c r="I48" s="41">
        <f t="shared" si="2"/>
        <v>3489243</v>
      </c>
      <c r="J48" s="41">
        <f t="shared" si="2"/>
        <v>8268344</v>
      </c>
      <c r="K48" s="41">
        <f t="shared" si="2"/>
        <v>-1233540</v>
      </c>
      <c r="L48" s="41">
        <f t="shared" si="2"/>
        <v>1347116</v>
      </c>
      <c r="M48" s="41">
        <f t="shared" si="2"/>
        <v>3108656</v>
      </c>
      <c r="N48" s="41">
        <f t="shared" si="2"/>
        <v>3222232</v>
      </c>
      <c r="O48" s="41">
        <f t="shared" si="2"/>
        <v>66909</v>
      </c>
      <c r="P48" s="41">
        <f t="shared" si="2"/>
        <v>1832434</v>
      </c>
      <c r="Q48" s="41">
        <f t="shared" si="2"/>
        <v>-2387746</v>
      </c>
      <c r="R48" s="41">
        <f t="shared" si="2"/>
        <v>-488403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11002173</v>
      </c>
      <c r="X48" s="41">
        <f t="shared" si="2"/>
        <v>10902568</v>
      </c>
      <c r="Y48" s="41">
        <f t="shared" si="2"/>
        <v>99605</v>
      </c>
      <c r="Z48" s="42">
        <f>+IF(X48&lt;&gt;0,+(Y48/X48)*100,0)</f>
        <v>0.91359210050329431</v>
      </c>
      <c r="AA48" s="39">
        <f>+AA32-AA47</f>
        <v>19552520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15733644</v>
      </c>
      <c r="D51" s="48">
        <f t="shared" si="3"/>
        <v>0</v>
      </c>
      <c r="E51" s="49">
        <f t="shared" si="3"/>
        <v>17845293</v>
      </c>
      <c r="F51" s="50">
        <f t="shared" si="3"/>
        <v>19552520</v>
      </c>
      <c r="G51" s="50">
        <f t="shared" si="3"/>
        <v>0</v>
      </c>
      <c r="H51" s="50">
        <f t="shared" si="3"/>
        <v>4779101</v>
      </c>
      <c r="I51" s="50">
        <f t="shared" si="3"/>
        <v>3489243</v>
      </c>
      <c r="J51" s="50">
        <f t="shared" si="3"/>
        <v>8268344</v>
      </c>
      <c r="K51" s="50">
        <f t="shared" si="3"/>
        <v>-1233540</v>
      </c>
      <c r="L51" s="50">
        <f t="shared" si="3"/>
        <v>1347116</v>
      </c>
      <c r="M51" s="50">
        <f t="shared" si="3"/>
        <v>3108656</v>
      </c>
      <c r="N51" s="50">
        <f t="shared" si="3"/>
        <v>3222232</v>
      </c>
      <c r="O51" s="50">
        <f t="shared" si="3"/>
        <v>66909</v>
      </c>
      <c r="P51" s="50">
        <f t="shared" si="3"/>
        <v>1832434</v>
      </c>
      <c r="Q51" s="50">
        <f t="shared" si="3"/>
        <v>-2387746</v>
      </c>
      <c r="R51" s="50">
        <f t="shared" si="3"/>
        <v>-488403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11002173</v>
      </c>
      <c r="X51" s="50">
        <f t="shared" si="3"/>
        <v>10902568</v>
      </c>
      <c r="Y51" s="50">
        <f t="shared" si="3"/>
        <v>99605</v>
      </c>
      <c r="Z51" s="51">
        <f>+IF(X51&lt;&gt;0,+(Y51/X51)*100,0)</f>
        <v>0.91359210050329431</v>
      </c>
      <c r="AA51" s="48">
        <f>SUM(AA48:AA50)</f>
        <v>19552520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15733644</v>
      </c>
      <c r="D53" s="54">
        <f>+D51-D52</f>
        <v>0</v>
      </c>
      <c r="E53" s="55">
        <f t="shared" si="4"/>
        <v>17845293</v>
      </c>
      <c r="F53" s="56">
        <f t="shared" si="4"/>
        <v>19552520</v>
      </c>
      <c r="G53" s="56">
        <f t="shared" si="4"/>
        <v>0</v>
      </c>
      <c r="H53" s="56">
        <f t="shared" si="4"/>
        <v>4779101</v>
      </c>
      <c r="I53" s="56">
        <f t="shared" si="4"/>
        <v>3489243</v>
      </c>
      <c r="J53" s="56">
        <f t="shared" si="4"/>
        <v>8268344</v>
      </c>
      <c r="K53" s="56">
        <f t="shared" si="4"/>
        <v>-1233540</v>
      </c>
      <c r="L53" s="56">
        <f t="shared" si="4"/>
        <v>1347116</v>
      </c>
      <c r="M53" s="56">
        <f t="shared" si="4"/>
        <v>3108656</v>
      </c>
      <c r="N53" s="56">
        <f t="shared" si="4"/>
        <v>3222232</v>
      </c>
      <c r="O53" s="56">
        <f t="shared" si="4"/>
        <v>66909</v>
      </c>
      <c r="P53" s="56">
        <f t="shared" si="4"/>
        <v>1832434</v>
      </c>
      <c r="Q53" s="56">
        <f t="shared" si="4"/>
        <v>-2387746</v>
      </c>
      <c r="R53" s="56">
        <f t="shared" si="4"/>
        <v>-488403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11002173</v>
      </c>
      <c r="X53" s="56">
        <f t="shared" si="4"/>
        <v>10902568</v>
      </c>
      <c r="Y53" s="56">
        <f t="shared" si="4"/>
        <v>99605</v>
      </c>
      <c r="Z53" s="57">
        <f>+IF(X53&lt;&gt;0,+(Y53/X53)*100,0)</f>
        <v>0.91359210050329431</v>
      </c>
      <c r="AA53" s="54">
        <f>+AA51-AA52</f>
        <v>19552520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15733644</v>
      </c>
      <c r="D56" s="48">
        <f>SUM(D53:D55)</f>
        <v>0</v>
      </c>
      <c r="E56" s="49">
        <f t="shared" si="5"/>
        <v>17845293</v>
      </c>
      <c r="F56" s="50">
        <f t="shared" si="5"/>
        <v>19552520</v>
      </c>
      <c r="G56" s="50">
        <f t="shared" si="5"/>
        <v>0</v>
      </c>
      <c r="H56" s="50">
        <f t="shared" si="5"/>
        <v>4779101</v>
      </c>
      <c r="I56" s="50">
        <f t="shared" si="5"/>
        <v>3489243</v>
      </c>
      <c r="J56" s="50">
        <f t="shared" si="5"/>
        <v>8268344</v>
      </c>
      <c r="K56" s="50">
        <f t="shared" si="5"/>
        <v>-1233540</v>
      </c>
      <c r="L56" s="50">
        <f t="shared" si="5"/>
        <v>1347116</v>
      </c>
      <c r="M56" s="50">
        <f t="shared" si="5"/>
        <v>3108656</v>
      </c>
      <c r="N56" s="50">
        <f t="shared" si="5"/>
        <v>3222232</v>
      </c>
      <c r="O56" s="50">
        <f t="shared" si="5"/>
        <v>66909</v>
      </c>
      <c r="P56" s="50">
        <f t="shared" si="5"/>
        <v>1832434</v>
      </c>
      <c r="Q56" s="50">
        <f t="shared" si="5"/>
        <v>-2387746</v>
      </c>
      <c r="R56" s="50">
        <f t="shared" si="5"/>
        <v>-488403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11002173</v>
      </c>
      <c r="X56" s="50">
        <f t="shared" si="5"/>
        <v>10902568</v>
      </c>
      <c r="Y56" s="50">
        <f t="shared" si="5"/>
        <v>99605</v>
      </c>
      <c r="Z56" s="51">
        <f>+IF(X56&lt;&gt;0,+(Y56/X56)*100,0)</f>
        <v>0.91359210050329431</v>
      </c>
      <c r="AA56" s="48">
        <f>SUM(AA53:AA55)</f>
        <v>19552520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15733644</v>
      </c>
      <c r="D59" s="65">
        <f>SUM(D56:D58)</f>
        <v>0</v>
      </c>
      <c r="E59" s="66">
        <f t="shared" si="6"/>
        <v>17845293</v>
      </c>
      <c r="F59" s="67">
        <f t="shared" si="6"/>
        <v>19552520</v>
      </c>
      <c r="G59" s="67">
        <f t="shared" si="6"/>
        <v>0</v>
      </c>
      <c r="H59" s="67">
        <f t="shared" si="6"/>
        <v>4779101</v>
      </c>
      <c r="I59" s="67">
        <f t="shared" si="6"/>
        <v>3489243</v>
      </c>
      <c r="J59" s="67">
        <f t="shared" si="6"/>
        <v>8268344</v>
      </c>
      <c r="K59" s="67">
        <f t="shared" si="6"/>
        <v>-1233540</v>
      </c>
      <c r="L59" s="67">
        <f t="shared" si="6"/>
        <v>1347116</v>
      </c>
      <c r="M59" s="67">
        <f t="shared" si="6"/>
        <v>3108656</v>
      </c>
      <c r="N59" s="67">
        <f t="shared" si="6"/>
        <v>3222232</v>
      </c>
      <c r="O59" s="67">
        <f t="shared" si="6"/>
        <v>66909</v>
      </c>
      <c r="P59" s="67">
        <f t="shared" si="6"/>
        <v>1832434</v>
      </c>
      <c r="Q59" s="67">
        <f t="shared" si="6"/>
        <v>-2387746</v>
      </c>
      <c r="R59" s="67">
        <f t="shared" si="6"/>
        <v>-488403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11002173</v>
      </c>
      <c r="X59" s="67">
        <f t="shared" si="6"/>
        <v>10902568</v>
      </c>
      <c r="Y59" s="67">
        <f t="shared" si="6"/>
        <v>99605</v>
      </c>
      <c r="Z59" s="68">
        <f>+IF(X59&lt;&gt;0,+(Y59/X59)*100,0)</f>
        <v>0.91359210050329431</v>
      </c>
      <c r="AA59" s="65">
        <f>SUM(AA56:AA58)</f>
        <v>19552520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-3485</v>
      </c>
      <c r="D7" s="20"/>
      <c r="E7" s="21">
        <v>-3603</v>
      </c>
      <c r="F7" s="22"/>
      <c r="G7" s="22">
        <v>-295</v>
      </c>
      <c r="H7" s="22"/>
      <c r="I7" s="22"/>
      <c r="J7" s="22">
        <v>-295</v>
      </c>
      <c r="K7" s="22">
        <v>-888</v>
      </c>
      <c r="L7" s="22">
        <v>-630</v>
      </c>
      <c r="M7" s="22">
        <v>-316</v>
      </c>
      <c r="N7" s="22">
        <v>-1834</v>
      </c>
      <c r="O7" s="22">
        <v>-313</v>
      </c>
      <c r="P7" s="22">
        <v>-313</v>
      </c>
      <c r="Q7" s="22">
        <v>-313</v>
      </c>
      <c r="R7" s="22">
        <v>-939</v>
      </c>
      <c r="S7" s="22"/>
      <c r="T7" s="22"/>
      <c r="U7" s="22"/>
      <c r="V7" s="22"/>
      <c r="W7" s="22">
        <v>-3068</v>
      </c>
      <c r="X7" s="22"/>
      <c r="Y7" s="22">
        <v>-3068</v>
      </c>
      <c r="Z7" s="23"/>
      <c r="AA7" s="20"/>
    </row>
    <row r="8" spans="1:27" x14ac:dyDescent="0.25">
      <c r="A8" s="19" t="s">
        <v>36</v>
      </c>
      <c r="B8" s="15" t="s">
        <v>32</v>
      </c>
      <c r="C8" s="20">
        <v>2096204</v>
      </c>
      <c r="D8" s="20"/>
      <c r="E8" s="21">
        <v>1611814</v>
      </c>
      <c r="F8" s="22">
        <v>2989135</v>
      </c>
      <c r="G8" s="22">
        <v>-1480</v>
      </c>
      <c r="H8" s="22"/>
      <c r="I8" s="22"/>
      <c r="J8" s="22">
        <v>-1480</v>
      </c>
      <c r="K8" s="22">
        <v>-224</v>
      </c>
      <c r="L8" s="22">
        <v>728371</v>
      </c>
      <c r="M8" s="22">
        <v>355700</v>
      </c>
      <c r="N8" s="22">
        <v>1083847</v>
      </c>
      <c r="O8" s="22">
        <v>354034</v>
      </c>
      <c r="P8" s="22">
        <v>356430</v>
      </c>
      <c r="Q8" s="22">
        <v>350393</v>
      </c>
      <c r="R8" s="22">
        <v>1060857</v>
      </c>
      <c r="S8" s="22"/>
      <c r="T8" s="22"/>
      <c r="U8" s="22"/>
      <c r="V8" s="22"/>
      <c r="W8" s="22">
        <v>2143224</v>
      </c>
      <c r="X8" s="22">
        <v>2241846</v>
      </c>
      <c r="Y8" s="22">
        <v>-98622</v>
      </c>
      <c r="Z8" s="23">
        <v>-4.3991424923924303</v>
      </c>
      <c r="AA8" s="20">
        <v>2989135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1221481</v>
      </c>
      <c r="D28" s="20"/>
      <c r="E28" s="21">
        <v>4541581</v>
      </c>
      <c r="F28" s="22">
        <v>4541581</v>
      </c>
      <c r="G28" s="22"/>
      <c r="H28" s="22"/>
      <c r="I28" s="22"/>
      <c r="J28" s="22"/>
      <c r="K28" s="22"/>
      <c r="L28" s="22">
        <v>144908</v>
      </c>
      <c r="M28" s="22">
        <v>87813</v>
      </c>
      <c r="N28" s="22">
        <v>232721</v>
      </c>
      <c r="O28" s="22">
        <v>86033</v>
      </c>
      <c r="P28" s="22">
        <v>78679</v>
      </c>
      <c r="Q28" s="22">
        <v>81828</v>
      </c>
      <c r="R28" s="22">
        <v>246540</v>
      </c>
      <c r="S28" s="22"/>
      <c r="T28" s="22"/>
      <c r="U28" s="22"/>
      <c r="V28" s="22"/>
      <c r="W28" s="22">
        <v>479261</v>
      </c>
      <c r="X28" s="22">
        <v>3406185</v>
      </c>
      <c r="Y28" s="22">
        <v>-2926924</v>
      </c>
      <c r="Z28" s="23">
        <v>-85.929683795800869</v>
      </c>
      <c r="AA28" s="20">
        <v>4541581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3314200</v>
      </c>
      <c r="D32" s="29">
        <f t="shared" ref="D32:Y32" si="0">SUM(D6:D31)</f>
        <v>0</v>
      </c>
      <c r="E32" s="30">
        <f t="shared" si="0"/>
        <v>6149792</v>
      </c>
      <c r="F32" s="31">
        <f t="shared" si="0"/>
        <v>7530716</v>
      </c>
      <c r="G32" s="31">
        <f t="shared" si="0"/>
        <v>-1775</v>
      </c>
      <c r="H32" s="31">
        <f t="shared" si="0"/>
        <v>0</v>
      </c>
      <c r="I32" s="31">
        <f t="shared" si="0"/>
        <v>0</v>
      </c>
      <c r="J32" s="31">
        <f t="shared" si="0"/>
        <v>-1775</v>
      </c>
      <c r="K32" s="31">
        <f t="shared" si="0"/>
        <v>-1112</v>
      </c>
      <c r="L32" s="31">
        <f t="shared" si="0"/>
        <v>872649</v>
      </c>
      <c r="M32" s="31">
        <f t="shared" si="0"/>
        <v>443197</v>
      </c>
      <c r="N32" s="31">
        <f t="shared" si="0"/>
        <v>1314734</v>
      </c>
      <c r="O32" s="31">
        <f t="shared" si="0"/>
        <v>439754</v>
      </c>
      <c r="P32" s="31">
        <f t="shared" si="0"/>
        <v>434796</v>
      </c>
      <c r="Q32" s="31">
        <f t="shared" si="0"/>
        <v>431908</v>
      </c>
      <c r="R32" s="31">
        <f t="shared" si="0"/>
        <v>1306458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2619417</v>
      </c>
      <c r="X32" s="31">
        <f t="shared" si="0"/>
        <v>5648031</v>
      </c>
      <c r="Y32" s="31">
        <f t="shared" si="0"/>
        <v>-3028614</v>
      </c>
      <c r="Z32" s="32">
        <f>+IF(X32&lt;&gt;0,+(Y32/X32)*100,0)</f>
        <v>-53.62247480582171</v>
      </c>
      <c r="AA32" s="29">
        <f>SUM(AA6:AA31)</f>
        <v>7530716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1937770</v>
      </c>
      <c r="D34" s="20"/>
      <c r="E34" s="21">
        <v>1669554</v>
      </c>
      <c r="F34" s="22">
        <v>2752612</v>
      </c>
      <c r="G34" s="22">
        <v>179128</v>
      </c>
      <c r="H34" s="22"/>
      <c r="I34" s="22">
        <v>169150</v>
      </c>
      <c r="J34" s="22">
        <v>348278</v>
      </c>
      <c r="K34" s="22">
        <v>184827</v>
      </c>
      <c r="L34" s="22">
        <v>153586</v>
      </c>
      <c r="M34" s="22">
        <v>153410</v>
      </c>
      <c r="N34" s="22">
        <v>491823</v>
      </c>
      <c r="O34" s="22">
        <v>206462</v>
      </c>
      <c r="P34" s="22">
        <v>170890</v>
      </c>
      <c r="Q34" s="22">
        <v>178712</v>
      </c>
      <c r="R34" s="22">
        <v>556064</v>
      </c>
      <c r="S34" s="22"/>
      <c r="T34" s="22"/>
      <c r="U34" s="22"/>
      <c r="V34" s="22"/>
      <c r="W34" s="22">
        <v>1396165</v>
      </c>
      <c r="X34" s="22">
        <v>2064456</v>
      </c>
      <c r="Y34" s="22">
        <v>-668291</v>
      </c>
      <c r="Z34" s="23">
        <v>-32.371288126266677</v>
      </c>
      <c r="AA34" s="20">
        <v>2752612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1060441</v>
      </c>
      <c r="F38" s="22">
        <v>1060441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795330</v>
      </c>
      <c r="Y38" s="22">
        <v>-795330</v>
      </c>
      <c r="Z38" s="23">
        <v>-100</v>
      </c>
      <c r="AA38" s="20">
        <v>1060441</v>
      </c>
    </row>
    <row r="39" spans="1:27" x14ac:dyDescent="0.25">
      <c r="A39" s="19" t="s">
        <v>65</v>
      </c>
      <c r="B39" s="15" t="s">
        <v>32</v>
      </c>
      <c r="C39" s="20">
        <v>1153040</v>
      </c>
      <c r="D39" s="20"/>
      <c r="E39" s="21">
        <v>1548192</v>
      </c>
      <c r="F39" s="22">
        <v>1548192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1161144</v>
      </c>
      <c r="Y39" s="22">
        <v>-1161144</v>
      </c>
      <c r="Z39" s="23">
        <v>-100</v>
      </c>
      <c r="AA39" s="20">
        <v>1548192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1813301</v>
      </c>
      <c r="D41" s="20"/>
      <c r="E41" s="21"/>
      <c r="F41" s="22">
        <v>548465</v>
      </c>
      <c r="G41" s="22">
        <v>412</v>
      </c>
      <c r="H41" s="22"/>
      <c r="I41" s="22"/>
      <c r="J41" s="22">
        <v>412</v>
      </c>
      <c r="K41" s="22">
        <v>483</v>
      </c>
      <c r="L41" s="22">
        <v>32600</v>
      </c>
      <c r="M41" s="22">
        <v>202825</v>
      </c>
      <c r="N41" s="22">
        <v>235908</v>
      </c>
      <c r="O41" s="22">
        <v>18555</v>
      </c>
      <c r="P41" s="22">
        <v>2888</v>
      </c>
      <c r="Q41" s="22">
        <v>43980</v>
      </c>
      <c r="R41" s="22">
        <v>65423</v>
      </c>
      <c r="S41" s="22"/>
      <c r="T41" s="22"/>
      <c r="U41" s="22"/>
      <c r="V41" s="22"/>
      <c r="W41" s="22">
        <v>301743</v>
      </c>
      <c r="X41" s="22">
        <v>411345</v>
      </c>
      <c r="Y41" s="22">
        <v>-109602</v>
      </c>
      <c r="Z41" s="23">
        <v>-26.644787222404553</v>
      </c>
      <c r="AA41" s="20">
        <v>548465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273429</v>
      </c>
      <c r="F43" s="22">
        <v>273429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205074</v>
      </c>
      <c r="Y43" s="22">
        <v>-205074</v>
      </c>
      <c r="Z43" s="23">
        <v>-100</v>
      </c>
      <c r="AA43" s="20">
        <v>273429</v>
      </c>
    </row>
    <row r="44" spans="1:27" x14ac:dyDescent="0.25">
      <c r="A44" s="19" t="s">
        <v>69</v>
      </c>
      <c r="B44" s="15" t="s">
        <v>32</v>
      </c>
      <c r="C44" s="20">
        <v>1204783</v>
      </c>
      <c r="D44" s="20"/>
      <c r="E44" s="21">
        <v>5225</v>
      </c>
      <c r="F44" s="22">
        <v>1221039</v>
      </c>
      <c r="G44" s="22">
        <v>11054</v>
      </c>
      <c r="H44" s="22"/>
      <c r="I44" s="22">
        <v>1495</v>
      </c>
      <c r="J44" s="22">
        <v>12549</v>
      </c>
      <c r="K44" s="22">
        <v>13389</v>
      </c>
      <c r="L44" s="22">
        <v>173566</v>
      </c>
      <c r="M44" s="22">
        <v>101865</v>
      </c>
      <c r="N44" s="22">
        <v>288820</v>
      </c>
      <c r="O44" s="22">
        <v>106261</v>
      </c>
      <c r="P44" s="22">
        <v>162085</v>
      </c>
      <c r="Q44" s="22">
        <v>8407</v>
      </c>
      <c r="R44" s="22">
        <v>276753</v>
      </c>
      <c r="S44" s="22"/>
      <c r="T44" s="22"/>
      <c r="U44" s="22"/>
      <c r="V44" s="22"/>
      <c r="W44" s="22">
        <v>578122</v>
      </c>
      <c r="X44" s="22">
        <v>915777</v>
      </c>
      <c r="Y44" s="22">
        <v>-337655</v>
      </c>
      <c r="Z44" s="23">
        <v>-36.870875769974568</v>
      </c>
      <c r="AA44" s="20">
        <v>1221039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6108894</v>
      </c>
      <c r="D47" s="29">
        <f t="shared" ref="D47:Y47" si="1">SUM(D34:D46)</f>
        <v>0</v>
      </c>
      <c r="E47" s="30">
        <f t="shared" si="1"/>
        <v>4556841</v>
      </c>
      <c r="F47" s="31">
        <f t="shared" si="1"/>
        <v>7404178</v>
      </c>
      <c r="G47" s="31">
        <f t="shared" si="1"/>
        <v>190594</v>
      </c>
      <c r="H47" s="31">
        <f t="shared" si="1"/>
        <v>0</v>
      </c>
      <c r="I47" s="31">
        <f t="shared" si="1"/>
        <v>170645</v>
      </c>
      <c r="J47" s="31">
        <f t="shared" si="1"/>
        <v>361239</v>
      </c>
      <c r="K47" s="31">
        <f t="shared" si="1"/>
        <v>198699</v>
      </c>
      <c r="L47" s="31">
        <f t="shared" si="1"/>
        <v>359752</v>
      </c>
      <c r="M47" s="31">
        <f t="shared" si="1"/>
        <v>458100</v>
      </c>
      <c r="N47" s="31">
        <f t="shared" si="1"/>
        <v>1016551</v>
      </c>
      <c r="O47" s="31">
        <f t="shared" si="1"/>
        <v>331278</v>
      </c>
      <c r="P47" s="31">
        <f t="shared" si="1"/>
        <v>335863</v>
      </c>
      <c r="Q47" s="31">
        <f t="shared" si="1"/>
        <v>231099</v>
      </c>
      <c r="R47" s="31">
        <f t="shared" si="1"/>
        <v>898240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2276030</v>
      </c>
      <c r="X47" s="31">
        <f t="shared" si="1"/>
        <v>5553126</v>
      </c>
      <c r="Y47" s="31">
        <f t="shared" si="1"/>
        <v>-3277096</v>
      </c>
      <c r="Z47" s="32">
        <f>+IF(X47&lt;&gt;0,+(Y47/X47)*100,0)</f>
        <v>-59.013535799475825</v>
      </c>
      <c r="AA47" s="29">
        <f>SUM(AA34:AA46)</f>
        <v>7404178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-2794694</v>
      </c>
      <c r="D48" s="39">
        <f t="shared" si="2"/>
        <v>0</v>
      </c>
      <c r="E48" s="40">
        <f t="shared" si="2"/>
        <v>1592951</v>
      </c>
      <c r="F48" s="41">
        <f t="shared" si="2"/>
        <v>126538</v>
      </c>
      <c r="G48" s="41">
        <f t="shared" si="2"/>
        <v>-192369</v>
      </c>
      <c r="H48" s="41">
        <f t="shared" si="2"/>
        <v>0</v>
      </c>
      <c r="I48" s="41">
        <f t="shared" si="2"/>
        <v>-170645</v>
      </c>
      <c r="J48" s="41">
        <f t="shared" si="2"/>
        <v>-363014</v>
      </c>
      <c r="K48" s="41">
        <f t="shared" si="2"/>
        <v>-199811</v>
      </c>
      <c r="L48" s="41">
        <f t="shared" si="2"/>
        <v>512897</v>
      </c>
      <c r="M48" s="41">
        <f t="shared" si="2"/>
        <v>-14903</v>
      </c>
      <c r="N48" s="41">
        <f t="shared" si="2"/>
        <v>298183</v>
      </c>
      <c r="O48" s="41">
        <f t="shared" si="2"/>
        <v>108476</v>
      </c>
      <c r="P48" s="41">
        <f t="shared" si="2"/>
        <v>98933</v>
      </c>
      <c r="Q48" s="41">
        <f t="shared" si="2"/>
        <v>200809</v>
      </c>
      <c r="R48" s="41">
        <f t="shared" si="2"/>
        <v>408218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343387</v>
      </c>
      <c r="X48" s="41">
        <f t="shared" si="2"/>
        <v>94905</v>
      </c>
      <c r="Y48" s="41">
        <f t="shared" si="2"/>
        <v>248482</v>
      </c>
      <c r="Z48" s="42">
        <f>+IF(X48&lt;&gt;0,+(Y48/X48)*100,0)</f>
        <v>261.82182182182186</v>
      </c>
      <c r="AA48" s="39">
        <f>+AA32-AA47</f>
        <v>126538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-2794694</v>
      </c>
      <c r="D51" s="48">
        <f t="shared" si="3"/>
        <v>0</v>
      </c>
      <c r="E51" s="49">
        <f t="shared" si="3"/>
        <v>1592951</v>
      </c>
      <c r="F51" s="50">
        <f t="shared" si="3"/>
        <v>126538</v>
      </c>
      <c r="G51" s="50">
        <f t="shared" si="3"/>
        <v>-192369</v>
      </c>
      <c r="H51" s="50">
        <f t="shared" si="3"/>
        <v>0</v>
      </c>
      <c r="I51" s="50">
        <f t="shared" si="3"/>
        <v>-170645</v>
      </c>
      <c r="J51" s="50">
        <f t="shared" si="3"/>
        <v>-363014</v>
      </c>
      <c r="K51" s="50">
        <f t="shared" si="3"/>
        <v>-199811</v>
      </c>
      <c r="L51" s="50">
        <f t="shared" si="3"/>
        <v>512897</v>
      </c>
      <c r="M51" s="50">
        <f t="shared" si="3"/>
        <v>-14903</v>
      </c>
      <c r="N51" s="50">
        <f t="shared" si="3"/>
        <v>298183</v>
      </c>
      <c r="O51" s="50">
        <f t="shared" si="3"/>
        <v>108476</v>
      </c>
      <c r="P51" s="50">
        <f t="shared" si="3"/>
        <v>98933</v>
      </c>
      <c r="Q51" s="50">
        <f t="shared" si="3"/>
        <v>200809</v>
      </c>
      <c r="R51" s="50">
        <f t="shared" si="3"/>
        <v>408218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343387</v>
      </c>
      <c r="X51" s="50">
        <f t="shared" si="3"/>
        <v>94905</v>
      </c>
      <c r="Y51" s="50">
        <f t="shared" si="3"/>
        <v>248482</v>
      </c>
      <c r="Z51" s="51">
        <f>+IF(X51&lt;&gt;0,+(Y51/X51)*100,0)</f>
        <v>261.82182182182186</v>
      </c>
      <c r="AA51" s="48">
        <f>SUM(AA48:AA50)</f>
        <v>126538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-2794694</v>
      </c>
      <c r="D53" s="54">
        <f>+D51-D52</f>
        <v>0</v>
      </c>
      <c r="E53" s="55">
        <f t="shared" si="4"/>
        <v>1592951</v>
      </c>
      <c r="F53" s="56">
        <f t="shared" si="4"/>
        <v>126538</v>
      </c>
      <c r="G53" s="56">
        <f t="shared" si="4"/>
        <v>-192369</v>
      </c>
      <c r="H53" s="56">
        <f t="shared" si="4"/>
        <v>0</v>
      </c>
      <c r="I53" s="56">
        <f t="shared" si="4"/>
        <v>-170645</v>
      </c>
      <c r="J53" s="56">
        <f t="shared" si="4"/>
        <v>-363014</v>
      </c>
      <c r="K53" s="56">
        <f t="shared" si="4"/>
        <v>-199811</v>
      </c>
      <c r="L53" s="56">
        <f t="shared" si="4"/>
        <v>512897</v>
      </c>
      <c r="M53" s="56">
        <f t="shared" si="4"/>
        <v>-14903</v>
      </c>
      <c r="N53" s="56">
        <f t="shared" si="4"/>
        <v>298183</v>
      </c>
      <c r="O53" s="56">
        <f t="shared" si="4"/>
        <v>108476</v>
      </c>
      <c r="P53" s="56">
        <f t="shared" si="4"/>
        <v>98933</v>
      </c>
      <c r="Q53" s="56">
        <f t="shared" si="4"/>
        <v>200809</v>
      </c>
      <c r="R53" s="56">
        <f t="shared" si="4"/>
        <v>408218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343387</v>
      </c>
      <c r="X53" s="56">
        <f t="shared" si="4"/>
        <v>94905</v>
      </c>
      <c r="Y53" s="56">
        <f t="shared" si="4"/>
        <v>248482</v>
      </c>
      <c r="Z53" s="57">
        <f>+IF(X53&lt;&gt;0,+(Y53/X53)*100,0)</f>
        <v>261.82182182182186</v>
      </c>
      <c r="AA53" s="54">
        <f>+AA51-AA52</f>
        <v>126538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-2794694</v>
      </c>
      <c r="D56" s="48">
        <f>SUM(D53:D55)</f>
        <v>0</v>
      </c>
      <c r="E56" s="49">
        <f t="shared" si="5"/>
        <v>1592951</v>
      </c>
      <c r="F56" s="50">
        <f t="shared" si="5"/>
        <v>126538</v>
      </c>
      <c r="G56" s="50">
        <f t="shared" si="5"/>
        <v>-192369</v>
      </c>
      <c r="H56" s="50">
        <f t="shared" si="5"/>
        <v>0</v>
      </c>
      <c r="I56" s="50">
        <f t="shared" si="5"/>
        <v>-170645</v>
      </c>
      <c r="J56" s="50">
        <f t="shared" si="5"/>
        <v>-363014</v>
      </c>
      <c r="K56" s="50">
        <f t="shared" si="5"/>
        <v>-199811</v>
      </c>
      <c r="L56" s="50">
        <f t="shared" si="5"/>
        <v>512897</v>
      </c>
      <c r="M56" s="50">
        <f t="shared" si="5"/>
        <v>-14903</v>
      </c>
      <c r="N56" s="50">
        <f t="shared" si="5"/>
        <v>298183</v>
      </c>
      <c r="O56" s="50">
        <f t="shared" si="5"/>
        <v>108476</v>
      </c>
      <c r="P56" s="50">
        <f t="shared" si="5"/>
        <v>98933</v>
      </c>
      <c r="Q56" s="50">
        <f t="shared" si="5"/>
        <v>200809</v>
      </c>
      <c r="R56" s="50">
        <f t="shared" si="5"/>
        <v>408218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343387</v>
      </c>
      <c r="X56" s="50">
        <f t="shared" si="5"/>
        <v>94905</v>
      </c>
      <c r="Y56" s="50">
        <f t="shared" si="5"/>
        <v>248482</v>
      </c>
      <c r="Z56" s="51">
        <f>+IF(X56&lt;&gt;0,+(Y56/X56)*100,0)</f>
        <v>261.82182182182186</v>
      </c>
      <c r="AA56" s="48">
        <f>SUM(AA53:AA55)</f>
        <v>126538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-2794694</v>
      </c>
      <c r="D59" s="65">
        <f>SUM(D56:D58)</f>
        <v>0</v>
      </c>
      <c r="E59" s="66">
        <f t="shared" si="6"/>
        <v>1592951</v>
      </c>
      <c r="F59" s="67">
        <f t="shared" si="6"/>
        <v>126538</v>
      </c>
      <c r="G59" s="67">
        <f t="shared" si="6"/>
        <v>-192369</v>
      </c>
      <c r="H59" s="67">
        <f t="shared" si="6"/>
        <v>0</v>
      </c>
      <c r="I59" s="67">
        <f t="shared" si="6"/>
        <v>-170645</v>
      </c>
      <c r="J59" s="67">
        <f t="shared" si="6"/>
        <v>-363014</v>
      </c>
      <c r="K59" s="67">
        <f t="shared" si="6"/>
        <v>-199811</v>
      </c>
      <c r="L59" s="67">
        <f t="shared" si="6"/>
        <v>512897</v>
      </c>
      <c r="M59" s="67">
        <f t="shared" si="6"/>
        <v>-14903</v>
      </c>
      <c r="N59" s="67">
        <f t="shared" si="6"/>
        <v>298183</v>
      </c>
      <c r="O59" s="67">
        <f t="shared" si="6"/>
        <v>108476</v>
      </c>
      <c r="P59" s="67">
        <f t="shared" si="6"/>
        <v>98933</v>
      </c>
      <c r="Q59" s="67">
        <f t="shared" si="6"/>
        <v>200809</v>
      </c>
      <c r="R59" s="67">
        <f t="shared" si="6"/>
        <v>408218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343387</v>
      </c>
      <c r="X59" s="67">
        <f t="shared" si="6"/>
        <v>94905</v>
      </c>
      <c r="Y59" s="67">
        <f t="shared" si="6"/>
        <v>248482</v>
      </c>
      <c r="Z59" s="68">
        <f>+IF(X59&lt;&gt;0,+(Y59/X59)*100,0)</f>
        <v>261.82182182182186</v>
      </c>
      <c r="AA59" s="65">
        <f>SUM(AA56:AA58)</f>
        <v>126538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14227961</v>
      </c>
      <c r="D8" s="20"/>
      <c r="E8" s="21">
        <v>22427989</v>
      </c>
      <c r="F8" s="22">
        <v>20427989</v>
      </c>
      <c r="G8" s="22">
        <v>1344534</v>
      </c>
      <c r="H8" s="22">
        <v>1241749</v>
      </c>
      <c r="I8" s="22">
        <v>1254660</v>
      </c>
      <c r="J8" s="22">
        <v>3840943</v>
      </c>
      <c r="K8" s="22">
        <v>1275096</v>
      </c>
      <c r="L8" s="22">
        <v>1181228</v>
      </c>
      <c r="M8" s="22">
        <v>1211635</v>
      </c>
      <c r="N8" s="22">
        <v>3667959</v>
      </c>
      <c r="O8" s="22">
        <v>1255037</v>
      </c>
      <c r="P8" s="22">
        <v>1225561</v>
      </c>
      <c r="Q8" s="22">
        <v>1206439</v>
      </c>
      <c r="R8" s="22">
        <v>3687037</v>
      </c>
      <c r="S8" s="22"/>
      <c r="T8" s="22"/>
      <c r="U8" s="22"/>
      <c r="V8" s="22"/>
      <c r="W8" s="22">
        <v>11195939</v>
      </c>
      <c r="X8" s="22">
        <v>15320988</v>
      </c>
      <c r="Y8" s="22">
        <v>-4125049</v>
      </c>
      <c r="Z8" s="23">
        <v>-26.924170947722171</v>
      </c>
      <c r="AA8" s="20">
        <v>20427989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>
        <v>16670105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12502584</v>
      </c>
      <c r="Y25" s="22">
        <v>-12502584</v>
      </c>
      <c r="Z25" s="23">
        <v>-100</v>
      </c>
      <c r="AA25" s="20">
        <v>16670105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14227961</v>
      </c>
      <c r="D32" s="29">
        <f t="shared" ref="D32:Y32" si="0">SUM(D6:D31)</f>
        <v>0</v>
      </c>
      <c r="E32" s="30">
        <f t="shared" si="0"/>
        <v>22427989</v>
      </c>
      <c r="F32" s="31">
        <f t="shared" si="0"/>
        <v>37098094</v>
      </c>
      <c r="G32" s="31">
        <f t="shared" si="0"/>
        <v>1344534</v>
      </c>
      <c r="H32" s="31">
        <f t="shared" si="0"/>
        <v>1241749</v>
      </c>
      <c r="I32" s="31">
        <f t="shared" si="0"/>
        <v>1254660</v>
      </c>
      <c r="J32" s="31">
        <f t="shared" si="0"/>
        <v>3840943</v>
      </c>
      <c r="K32" s="31">
        <f t="shared" si="0"/>
        <v>1275096</v>
      </c>
      <c r="L32" s="31">
        <f t="shared" si="0"/>
        <v>1181228</v>
      </c>
      <c r="M32" s="31">
        <f t="shared" si="0"/>
        <v>1211635</v>
      </c>
      <c r="N32" s="31">
        <f t="shared" si="0"/>
        <v>3667959</v>
      </c>
      <c r="O32" s="31">
        <f t="shared" si="0"/>
        <v>1255037</v>
      </c>
      <c r="P32" s="31">
        <f t="shared" si="0"/>
        <v>1225561</v>
      </c>
      <c r="Q32" s="31">
        <f t="shared" si="0"/>
        <v>1206439</v>
      </c>
      <c r="R32" s="31">
        <f t="shared" si="0"/>
        <v>3687037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11195939</v>
      </c>
      <c r="X32" s="31">
        <f t="shared" si="0"/>
        <v>27823572</v>
      </c>
      <c r="Y32" s="31">
        <f t="shared" si="0"/>
        <v>-16627633</v>
      </c>
      <c r="Z32" s="32">
        <f>+IF(X32&lt;&gt;0,+(Y32/X32)*100,0)</f>
        <v>-59.760957363777734</v>
      </c>
      <c r="AA32" s="29">
        <f>SUM(AA6:AA31)</f>
        <v>37098094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7642542</v>
      </c>
      <c r="D34" s="20"/>
      <c r="E34" s="21">
        <v>7622171</v>
      </c>
      <c r="F34" s="22">
        <v>7225494</v>
      </c>
      <c r="G34" s="22">
        <v>605809</v>
      </c>
      <c r="H34" s="22">
        <v>634853</v>
      </c>
      <c r="I34" s="22">
        <v>634342</v>
      </c>
      <c r="J34" s="22">
        <v>1875004</v>
      </c>
      <c r="K34" s="22">
        <v>589612</v>
      </c>
      <c r="L34" s="22">
        <v>673174</v>
      </c>
      <c r="M34" s="22">
        <v>706841</v>
      </c>
      <c r="N34" s="22">
        <v>1969627</v>
      </c>
      <c r="O34" s="22">
        <v>758828</v>
      </c>
      <c r="P34" s="22">
        <v>604854</v>
      </c>
      <c r="Q34" s="22">
        <v>580302</v>
      </c>
      <c r="R34" s="22">
        <v>1943984</v>
      </c>
      <c r="S34" s="22"/>
      <c r="T34" s="22"/>
      <c r="U34" s="22"/>
      <c r="V34" s="22"/>
      <c r="W34" s="22">
        <v>5788615</v>
      </c>
      <c r="X34" s="22">
        <v>5419125</v>
      </c>
      <c r="Y34" s="22">
        <v>369490</v>
      </c>
      <c r="Z34" s="23">
        <v>6.8182594053468035</v>
      </c>
      <c r="AA34" s="20">
        <v>7225494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237883</v>
      </c>
      <c r="D37" s="20"/>
      <c r="E37" s="21">
        <v>3752211</v>
      </c>
      <c r="F37" s="22">
        <v>160000</v>
      </c>
      <c r="G37" s="22">
        <v>54</v>
      </c>
      <c r="H37" s="22">
        <v>1152</v>
      </c>
      <c r="I37" s="22">
        <v>10653</v>
      </c>
      <c r="J37" s="22">
        <v>11859</v>
      </c>
      <c r="K37" s="22">
        <v>280</v>
      </c>
      <c r="L37" s="22"/>
      <c r="M37" s="22">
        <v>23324</v>
      </c>
      <c r="N37" s="22">
        <v>23604</v>
      </c>
      <c r="O37" s="22">
        <v>24981</v>
      </c>
      <c r="P37" s="22">
        <v>18439</v>
      </c>
      <c r="Q37" s="22">
        <v>404</v>
      </c>
      <c r="R37" s="22">
        <v>43824</v>
      </c>
      <c r="S37" s="22"/>
      <c r="T37" s="22"/>
      <c r="U37" s="22"/>
      <c r="V37" s="22"/>
      <c r="W37" s="22">
        <v>79287</v>
      </c>
      <c r="X37" s="22">
        <v>119997</v>
      </c>
      <c r="Y37" s="22">
        <v>-40710</v>
      </c>
      <c r="Z37" s="23">
        <v>-33.925848146203656</v>
      </c>
      <c r="AA37" s="20">
        <v>160000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>
        <v>5500000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4124997</v>
      </c>
      <c r="Y38" s="22">
        <v>-4124997</v>
      </c>
      <c r="Z38" s="23">
        <v>-100</v>
      </c>
      <c r="AA38" s="20">
        <v>5500000</v>
      </c>
    </row>
    <row r="39" spans="1:27" x14ac:dyDescent="0.25">
      <c r="A39" s="19" t="s">
        <v>65</v>
      </c>
      <c r="B39" s="15" t="s">
        <v>32</v>
      </c>
      <c r="C39" s="20">
        <v>6531749</v>
      </c>
      <c r="D39" s="20"/>
      <c r="E39" s="21">
        <v>7651243</v>
      </c>
      <c r="F39" s="22">
        <v>7651243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5738436</v>
      </c>
      <c r="Y39" s="22">
        <v>-5738436</v>
      </c>
      <c r="Z39" s="23">
        <v>-100</v>
      </c>
      <c r="AA39" s="20">
        <v>7651243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143939</v>
      </c>
      <c r="D41" s="20"/>
      <c r="E41" s="21">
        <v>2780602</v>
      </c>
      <c r="F41" s="22">
        <v>130000</v>
      </c>
      <c r="G41" s="22"/>
      <c r="H41" s="22"/>
      <c r="I41" s="22"/>
      <c r="J41" s="22"/>
      <c r="K41" s="22"/>
      <c r="L41" s="22"/>
      <c r="M41" s="22">
        <v>61065</v>
      </c>
      <c r="N41" s="22">
        <v>61065</v>
      </c>
      <c r="O41" s="22"/>
      <c r="P41" s="22"/>
      <c r="Q41" s="22">
        <v>43073</v>
      </c>
      <c r="R41" s="22">
        <v>43073</v>
      </c>
      <c r="S41" s="22"/>
      <c r="T41" s="22"/>
      <c r="U41" s="22"/>
      <c r="V41" s="22"/>
      <c r="W41" s="22">
        <v>104138</v>
      </c>
      <c r="X41" s="22">
        <v>97497</v>
      </c>
      <c r="Y41" s="22">
        <v>6641</v>
      </c>
      <c r="Z41" s="23">
        <v>6.8114916356400714</v>
      </c>
      <c r="AA41" s="20">
        <v>130000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5412451</v>
      </c>
      <c r="F43" s="22">
        <v>250000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187497</v>
      </c>
      <c r="Y43" s="22">
        <v>-187497</v>
      </c>
      <c r="Z43" s="23">
        <v>-100</v>
      </c>
      <c r="AA43" s="20">
        <v>250000</v>
      </c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>
        <v>5078</v>
      </c>
      <c r="R44" s="22">
        <v>5078</v>
      </c>
      <c r="S44" s="22"/>
      <c r="T44" s="22"/>
      <c r="U44" s="22"/>
      <c r="V44" s="22"/>
      <c r="W44" s="22">
        <v>5078</v>
      </c>
      <c r="X44" s="22"/>
      <c r="Y44" s="22">
        <v>5078</v>
      </c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14556113</v>
      </c>
      <c r="D47" s="29">
        <f t="shared" ref="D47:Y47" si="1">SUM(D34:D46)</f>
        <v>0</v>
      </c>
      <c r="E47" s="30">
        <f t="shared" si="1"/>
        <v>27218678</v>
      </c>
      <c r="F47" s="31">
        <f t="shared" si="1"/>
        <v>20916737</v>
      </c>
      <c r="G47" s="31">
        <f t="shared" si="1"/>
        <v>605863</v>
      </c>
      <c r="H47" s="31">
        <f t="shared" si="1"/>
        <v>636005</v>
      </c>
      <c r="I47" s="31">
        <f t="shared" si="1"/>
        <v>644995</v>
      </c>
      <c r="J47" s="31">
        <f t="shared" si="1"/>
        <v>1886863</v>
      </c>
      <c r="K47" s="31">
        <f t="shared" si="1"/>
        <v>589892</v>
      </c>
      <c r="L47" s="31">
        <f t="shared" si="1"/>
        <v>673174</v>
      </c>
      <c r="M47" s="31">
        <f t="shared" si="1"/>
        <v>791230</v>
      </c>
      <c r="N47" s="31">
        <f t="shared" si="1"/>
        <v>2054296</v>
      </c>
      <c r="O47" s="31">
        <f t="shared" si="1"/>
        <v>783809</v>
      </c>
      <c r="P47" s="31">
        <f t="shared" si="1"/>
        <v>623293</v>
      </c>
      <c r="Q47" s="31">
        <f t="shared" si="1"/>
        <v>628857</v>
      </c>
      <c r="R47" s="31">
        <f t="shared" si="1"/>
        <v>2035959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5977118</v>
      </c>
      <c r="X47" s="31">
        <f t="shared" si="1"/>
        <v>15687549</v>
      </c>
      <c r="Y47" s="31">
        <f t="shared" si="1"/>
        <v>-9710431</v>
      </c>
      <c r="Z47" s="32">
        <f>+IF(X47&lt;&gt;0,+(Y47/X47)*100,0)</f>
        <v>-61.898968411190303</v>
      </c>
      <c r="AA47" s="29">
        <f>SUM(AA34:AA46)</f>
        <v>20916737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-328152</v>
      </c>
      <c r="D48" s="39">
        <f t="shared" si="2"/>
        <v>0</v>
      </c>
      <c r="E48" s="40">
        <f t="shared" si="2"/>
        <v>-4790689</v>
      </c>
      <c r="F48" s="41">
        <f t="shared" si="2"/>
        <v>16181357</v>
      </c>
      <c r="G48" s="41">
        <f t="shared" si="2"/>
        <v>738671</v>
      </c>
      <c r="H48" s="41">
        <f t="shared" si="2"/>
        <v>605744</v>
      </c>
      <c r="I48" s="41">
        <f t="shared" si="2"/>
        <v>609665</v>
      </c>
      <c r="J48" s="41">
        <f t="shared" si="2"/>
        <v>1954080</v>
      </c>
      <c r="K48" s="41">
        <f t="shared" si="2"/>
        <v>685204</v>
      </c>
      <c r="L48" s="41">
        <f t="shared" si="2"/>
        <v>508054</v>
      </c>
      <c r="M48" s="41">
        <f t="shared" si="2"/>
        <v>420405</v>
      </c>
      <c r="N48" s="41">
        <f t="shared" si="2"/>
        <v>1613663</v>
      </c>
      <c r="O48" s="41">
        <f t="shared" si="2"/>
        <v>471228</v>
      </c>
      <c r="P48" s="41">
        <f t="shared" si="2"/>
        <v>602268</v>
      </c>
      <c r="Q48" s="41">
        <f t="shared" si="2"/>
        <v>577582</v>
      </c>
      <c r="R48" s="41">
        <f t="shared" si="2"/>
        <v>1651078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5218821</v>
      </c>
      <c r="X48" s="41">
        <f t="shared" si="2"/>
        <v>12136023</v>
      </c>
      <c r="Y48" s="41">
        <f t="shared" si="2"/>
        <v>-6917202</v>
      </c>
      <c r="Z48" s="42">
        <f>+IF(X48&lt;&gt;0,+(Y48/X48)*100,0)</f>
        <v>-56.997271676231989</v>
      </c>
      <c r="AA48" s="39">
        <f>+AA32-AA47</f>
        <v>16181357</v>
      </c>
    </row>
    <row r="49" spans="1:27" x14ac:dyDescent="0.25">
      <c r="A49" s="43" t="s">
        <v>74</v>
      </c>
      <c r="B49" s="15" t="s">
        <v>32</v>
      </c>
      <c r="C49" s="20">
        <v>8491611</v>
      </c>
      <c r="D49" s="20"/>
      <c r="E49" s="21">
        <v>36599000</v>
      </c>
      <c r="F49" s="22">
        <v>36256579</v>
      </c>
      <c r="G49" s="22"/>
      <c r="H49" s="22"/>
      <c r="I49" s="22"/>
      <c r="J49" s="22"/>
      <c r="K49" s="22"/>
      <c r="L49" s="22">
        <v>2197832</v>
      </c>
      <c r="M49" s="22">
        <v>655297</v>
      </c>
      <c r="N49" s="22">
        <v>2853129</v>
      </c>
      <c r="O49" s="22"/>
      <c r="P49" s="22">
        <v>421271</v>
      </c>
      <c r="Q49" s="22">
        <v>2301679</v>
      </c>
      <c r="R49" s="22">
        <v>2722950</v>
      </c>
      <c r="S49" s="22"/>
      <c r="T49" s="22"/>
      <c r="U49" s="22"/>
      <c r="V49" s="22"/>
      <c r="W49" s="22">
        <v>5576079</v>
      </c>
      <c r="X49" s="22">
        <v>27192438</v>
      </c>
      <c r="Y49" s="22">
        <v>-21616359</v>
      </c>
      <c r="Z49" s="23">
        <v>-79.494008591653312</v>
      </c>
      <c r="AA49" s="20">
        <v>36256579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8163459</v>
      </c>
      <c r="D51" s="48">
        <f t="shared" si="3"/>
        <v>0</v>
      </c>
      <c r="E51" s="49">
        <f t="shared" si="3"/>
        <v>31808311</v>
      </c>
      <c r="F51" s="50">
        <f t="shared" si="3"/>
        <v>52437936</v>
      </c>
      <c r="G51" s="50">
        <f t="shared" si="3"/>
        <v>738671</v>
      </c>
      <c r="H51" s="50">
        <f t="shared" si="3"/>
        <v>605744</v>
      </c>
      <c r="I51" s="50">
        <f t="shared" si="3"/>
        <v>609665</v>
      </c>
      <c r="J51" s="50">
        <f t="shared" si="3"/>
        <v>1954080</v>
      </c>
      <c r="K51" s="50">
        <f t="shared" si="3"/>
        <v>685204</v>
      </c>
      <c r="L51" s="50">
        <f t="shared" si="3"/>
        <v>2705886</v>
      </c>
      <c r="M51" s="50">
        <f t="shared" si="3"/>
        <v>1075702</v>
      </c>
      <c r="N51" s="50">
        <f t="shared" si="3"/>
        <v>4466792</v>
      </c>
      <c r="O51" s="50">
        <f t="shared" si="3"/>
        <v>471228</v>
      </c>
      <c r="P51" s="50">
        <f t="shared" si="3"/>
        <v>1023539</v>
      </c>
      <c r="Q51" s="50">
        <f t="shared" si="3"/>
        <v>2879261</v>
      </c>
      <c r="R51" s="50">
        <f t="shared" si="3"/>
        <v>4374028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10794900</v>
      </c>
      <c r="X51" s="50">
        <f t="shared" si="3"/>
        <v>39328461</v>
      </c>
      <c r="Y51" s="50">
        <f t="shared" si="3"/>
        <v>-28533561</v>
      </c>
      <c r="Z51" s="51">
        <f>+IF(X51&lt;&gt;0,+(Y51/X51)*100,0)</f>
        <v>-72.551938912636331</v>
      </c>
      <c r="AA51" s="48">
        <f>SUM(AA48:AA50)</f>
        <v>52437936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8163459</v>
      </c>
      <c r="D53" s="54">
        <f>+D51-D52</f>
        <v>0</v>
      </c>
      <c r="E53" s="55">
        <f t="shared" si="4"/>
        <v>31808311</v>
      </c>
      <c r="F53" s="56">
        <f t="shared" si="4"/>
        <v>52437936</v>
      </c>
      <c r="G53" s="56">
        <f t="shared" si="4"/>
        <v>738671</v>
      </c>
      <c r="H53" s="56">
        <f t="shared" si="4"/>
        <v>605744</v>
      </c>
      <c r="I53" s="56">
        <f t="shared" si="4"/>
        <v>609665</v>
      </c>
      <c r="J53" s="56">
        <f t="shared" si="4"/>
        <v>1954080</v>
      </c>
      <c r="K53" s="56">
        <f t="shared" si="4"/>
        <v>685204</v>
      </c>
      <c r="L53" s="56">
        <f t="shared" si="4"/>
        <v>2705886</v>
      </c>
      <c r="M53" s="56">
        <f t="shared" si="4"/>
        <v>1075702</v>
      </c>
      <c r="N53" s="56">
        <f t="shared" si="4"/>
        <v>4466792</v>
      </c>
      <c r="O53" s="56">
        <f t="shared" si="4"/>
        <v>471228</v>
      </c>
      <c r="P53" s="56">
        <f t="shared" si="4"/>
        <v>1023539</v>
      </c>
      <c r="Q53" s="56">
        <f t="shared" si="4"/>
        <v>2879261</v>
      </c>
      <c r="R53" s="56">
        <f t="shared" si="4"/>
        <v>4374028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10794900</v>
      </c>
      <c r="X53" s="56">
        <f t="shared" si="4"/>
        <v>39328461</v>
      </c>
      <c r="Y53" s="56">
        <f t="shared" si="4"/>
        <v>-28533561</v>
      </c>
      <c r="Z53" s="57">
        <f>+IF(X53&lt;&gt;0,+(Y53/X53)*100,0)</f>
        <v>-72.551938912636331</v>
      </c>
      <c r="AA53" s="54">
        <f>+AA51-AA52</f>
        <v>52437936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8163459</v>
      </c>
      <c r="D56" s="48">
        <f>SUM(D53:D55)</f>
        <v>0</v>
      </c>
      <c r="E56" s="49">
        <f t="shared" si="5"/>
        <v>31808311</v>
      </c>
      <c r="F56" s="50">
        <f t="shared" si="5"/>
        <v>52437936</v>
      </c>
      <c r="G56" s="50">
        <f t="shared" si="5"/>
        <v>738671</v>
      </c>
      <c r="H56" s="50">
        <f t="shared" si="5"/>
        <v>605744</v>
      </c>
      <c r="I56" s="50">
        <f t="shared" si="5"/>
        <v>609665</v>
      </c>
      <c r="J56" s="50">
        <f t="shared" si="5"/>
        <v>1954080</v>
      </c>
      <c r="K56" s="50">
        <f t="shared" si="5"/>
        <v>685204</v>
      </c>
      <c r="L56" s="50">
        <f t="shared" si="5"/>
        <v>2705886</v>
      </c>
      <c r="M56" s="50">
        <f t="shared" si="5"/>
        <v>1075702</v>
      </c>
      <c r="N56" s="50">
        <f t="shared" si="5"/>
        <v>4466792</v>
      </c>
      <c r="O56" s="50">
        <f t="shared" si="5"/>
        <v>471228</v>
      </c>
      <c r="P56" s="50">
        <f t="shared" si="5"/>
        <v>1023539</v>
      </c>
      <c r="Q56" s="50">
        <f t="shared" si="5"/>
        <v>2879261</v>
      </c>
      <c r="R56" s="50">
        <f t="shared" si="5"/>
        <v>4374028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10794900</v>
      </c>
      <c r="X56" s="50">
        <f t="shared" si="5"/>
        <v>39328461</v>
      </c>
      <c r="Y56" s="50">
        <f t="shared" si="5"/>
        <v>-28533561</v>
      </c>
      <c r="Z56" s="51">
        <f>+IF(X56&lt;&gt;0,+(Y56/X56)*100,0)</f>
        <v>-72.551938912636331</v>
      </c>
      <c r="AA56" s="48">
        <f>SUM(AA53:AA55)</f>
        <v>52437936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8163459</v>
      </c>
      <c r="D59" s="65">
        <f>SUM(D56:D58)</f>
        <v>0</v>
      </c>
      <c r="E59" s="66">
        <f t="shared" si="6"/>
        <v>31808311</v>
      </c>
      <c r="F59" s="67">
        <f t="shared" si="6"/>
        <v>52437936</v>
      </c>
      <c r="G59" s="67">
        <f t="shared" si="6"/>
        <v>738671</v>
      </c>
      <c r="H59" s="67">
        <f t="shared" si="6"/>
        <v>605744</v>
      </c>
      <c r="I59" s="67">
        <f t="shared" si="6"/>
        <v>609665</v>
      </c>
      <c r="J59" s="67">
        <f t="shared" si="6"/>
        <v>1954080</v>
      </c>
      <c r="K59" s="67">
        <f t="shared" si="6"/>
        <v>685204</v>
      </c>
      <c r="L59" s="67">
        <f t="shared" si="6"/>
        <v>2705886</v>
      </c>
      <c r="M59" s="67">
        <f t="shared" si="6"/>
        <v>1075702</v>
      </c>
      <c r="N59" s="67">
        <f t="shared" si="6"/>
        <v>4466792</v>
      </c>
      <c r="O59" s="67">
        <f t="shared" si="6"/>
        <v>471228</v>
      </c>
      <c r="P59" s="67">
        <f t="shared" si="6"/>
        <v>1023539</v>
      </c>
      <c r="Q59" s="67">
        <f t="shared" si="6"/>
        <v>2879261</v>
      </c>
      <c r="R59" s="67">
        <f t="shared" si="6"/>
        <v>4374028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10794900</v>
      </c>
      <c r="X59" s="67">
        <f t="shared" si="6"/>
        <v>39328461</v>
      </c>
      <c r="Y59" s="67">
        <f t="shared" si="6"/>
        <v>-28533561</v>
      </c>
      <c r="Z59" s="68">
        <f>+IF(X59&lt;&gt;0,+(Y59/X59)*100,0)</f>
        <v>-72.551938912636331</v>
      </c>
      <c r="AA59" s="65">
        <f>SUM(AA56:AA58)</f>
        <v>52437936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1883023</v>
      </c>
      <c r="D8" s="20"/>
      <c r="E8" s="21">
        <v>2041266</v>
      </c>
      <c r="F8" s="22">
        <v>2041266</v>
      </c>
      <c r="G8" s="22"/>
      <c r="H8" s="22">
        <v>144001</v>
      </c>
      <c r="I8" s="22">
        <v>295449</v>
      </c>
      <c r="J8" s="22">
        <v>439450</v>
      </c>
      <c r="K8" s="22">
        <v>151551</v>
      </c>
      <c r="L8" s="22">
        <v>151836</v>
      </c>
      <c r="M8" s="22"/>
      <c r="N8" s="22">
        <v>303387</v>
      </c>
      <c r="O8" s="22">
        <v>295101</v>
      </c>
      <c r="P8" s="22">
        <v>150314</v>
      </c>
      <c r="Q8" s="22">
        <v>147821</v>
      </c>
      <c r="R8" s="22">
        <v>593236</v>
      </c>
      <c r="S8" s="22"/>
      <c r="T8" s="22"/>
      <c r="U8" s="22"/>
      <c r="V8" s="22"/>
      <c r="W8" s="22">
        <v>1336073</v>
      </c>
      <c r="X8" s="22">
        <v>1530954</v>
      </c>
      <c r="Y8" s="22">
        <v>-194881</v>
      </c>
      <c r="Z8" s="23">
        <v>-12.729383116671041</v>
      </c>
      <c r="AA8" s="20">
        <v>2041266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504298</v>
      </c>
      <c r="D13" s="20"/>
      <c r="E13" s="21">
        <v>419628</v>
      </c>
      <c r="F13" s="22">
        <v>419628</v>
      </c>
      <c r="G13" s="22"/>
      <c r="H13" s="22">
        <v>42925</v>
      </c>
      <c r="I13" s="22">
        <v>74280</v>
      </c>
      <c r="J13" s="22">
        <v>117205</v>
      </c>
      <c r="K13" s="22">
        <v>42548</v>
      </c>
      <c r="L13" s="22">
        <v>44130</v>
      </c>
      <c r="M13" s="22"/>
      <c r="N13" s="22">
        <v>86678</v>
      </c>
      <c r="O13" s="22">
        <v>91013</v>
      </c>
      <c r="P13" s="22">
        <v>46469</v>
      </c>
      <c r="Q13" s="22">
        <v>45878</v>
      </c>
      <c r="R13" s="22">
        <v>183360</v>
      </c>
      <c r="S13" s="22"/>
      <c r="T13" s="22"/>
      <c r="U13" s="22"/>
      <c r="V13" s="22"/>
      <c r="W13" s="22">
        <v>387243</v>
      </c>
      <c r="X13" s="22">
        <v>314721</v>
      </c>
      <c r="Y13" s="22">
        <v>72522</v>
      </c>
      <c r="Z13" s="23">
        <v>23.043266893534273</v>
      </c>
      <c r="AA13" s="20">
        <v>419628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2387321</v>
      </c>
      <c r="D32" s="29">
        <f t="shared" ref="D32:Y32" si="0">SUM(D6:D31)</f>
        <v>0</v>
      </c>
      <c r="E32" s="30">
        <f t="shared" si="0"/>
        <v>2460894</v>
      </c>
      <c r="F32" s="31">
        <f t="shared" si="0"/>
        <v>2460894</v>
      </c>
      <c r="G32" s="31">
        <f t="shared" si="0"/>
        <v>0</v>
      </c>
      <c r="H32" s="31">
        <f t="shared" si="0"/>
        <v>186926</v>
      </c>
      <c r="I32" s="31">
        <f t="shared" si="0"/>
        <v>369729</v>
      </c>
      <c r="J32" s="31">
        <f t="shared" si="0"/>
        <v>556655</v>
      </c>
      <c r="K32" s="31">
        <f t="shared" si="0"/>
        <v>194099</v>
      </c>
      <c r="L32" s="31">
        <f t="shared" si="0"/>
        <v>195966</v>
      </c>
      <c r="M32" s="31">
        <f t="shared" si="0"/>
        <v>0</v>
      </c>
      <c r="N32" s="31">
        <f t="shared" si="0"/>
        <v>390065</v>
      </c>
      <c r="O32" s="31">
        <f t="shared" si="0"/>
        <v>386114</v>
      </c>
      <c r="P32" s="31">
        <f t="shared" si="0"/>
        <v>196783</v>
      </c>
      <c r="Q32" s="31">
        <f t="shared" si="0"/>
        <v>193699</v>
      </c>
      <c r="R32" s="31">
        <f t="shared" si="0"/>
        <v>776596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1723316</v>
      </c>
      <c r="X32" s="31">
        <f t="shared" si="0"/>
        <v>1845675</v>
      </c>
      <c r="Y32" s="31">
        <f t="shared" si="0"/>
        <v>-122359</v>
      </c>
      <c r="Z32" s="32">
        <f>+IF(X32&lt;&gt;0,+(Y32/X32)*100,0)</f>
        <v>-6.6294986928901345</v>
      </c>
      <c r="AA32" s="29">
        <f>SUM(AA6:AA31)</f>
        <v>2460894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501371</v>
      </c>
      <c r="D37" s="20"/>
      <c r="E37" s="21">
        <v>238941</v>
      </c>
      <c r="F37" s="22">
        <v>238941</v>
      </c>
      <c r="G37" s="22"/>
      <c r="H37" s="22">
        <v>139725</v>
      </c>
      <c r="I37" s="22">
        <v>357275</v>
      </c>
      <c r="J37" s="22">
        <v>497000</v>
      </c>
      <c r="K37" s="22">
        <v>143580</v>
      </c>
      <c r="L37" s="22">
        <v>150166</v>
      </c>
      <c r="M37" s="22"/>
      <c r="N37" s="22">
        <v>293746</v>
      </c>
      <c r="O37" s="22">
        <v>120888</v>
      </c>
      <c r="P37" s="22">
        <v>192360</v>
      </c>
      <c r="Q37" s="22">
        <v>176005</v>
      </c>
      <c r="R37" s="22">
        <v>489253</v>
      </c>
      <c r="S37" s="22"/>
      <c r="T37" s="22"/>
      <c r="U37" s="22"/>
      <c r="V37" s="22"/>
      <c r="W37" s="22">
        <v>1279999</v>
      </c>
      <c r="X37" s="22">
        <v>179208</v>
      </c>
      <c r="Y37" s="22">
        <v>1100791</v>
      </c>
      <c r="Z37" s="23">
        <v>614.25326994330612</v>
      </c>
      <c r="AA37" s="20">
        <v>238941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1021919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1523290</v>
      </c>
      <c r="D47" s="29">
        <f t="shared" ref="D47:Y47" si="1">SUM(D34:D46)</f>
        <v>0</v>
      </c>
      <c r="E47" s="30">
        <f t="shared" si="1"/>
        <v>238941</v>
      </c>
      <c r="F47" s="31">
        <f t="shared" si="1"/>
        <v>238941</v>
      </c>
      <c r="G47" s="31">
        <f t="shared" si="1"/>
        <v>0</v>
      </c>
      <c r="H47" s="31">
        <f t="shared" si="1"/>
        <v>139725</v>
      </c>
      <c r="I47" s="31">
        <f t="shared" si="1"/>
        <v>357275</v>
      </c>
      <c r="J47" s="31">
        <f t="shared" si="1"/>
        <v>497000</v>
      </c>
      <c r="K47" s="31">
        <f t="shared" si="1"/>
        <v>143580</v>
      </c>
      <c r="L47" s="31">
        <f t="shared" si="1"/>
        <v>150166</v>
      </c>
      <c r="M47" s="31">
        <f t="shared" si="1"/>
        <v>0</v>
      </c>
      <c r="N47" s="31">
        <f t="shared" si="1"/>
        <v>293746</v>
      </c>
      <c r="O47" s="31">
        <f t="shared" si="1"/>
        <v>120888</v>
      </c>
      <c r="P47" s="31">
        <f t="shared" si="1"/>
        <v>192360</v>
      </c>
      <c r="Q47" s="31">
        <f t="shared" si="1"/>
        <v>176005</v>
      </c>
      <c r="R47" s="31">
        <f t="shared" si="1"/>
        <v>489253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1279999</v>
      </c>
      <c r="X47" s="31">
        <f t="shared" si="1"/>
        <v>179208</v>
      </c>
      <c r="Y47" s="31">
        <f t="shared" si="1"/>
        <v>1100791</v>
      </c>
      <c r="Z47" s="32">
        <f>+IF(X47&lt;&gt;0,+(Y47/X47)*100,0)</f>
        <v>614.25326994330612</v>
      </c>
      <c r="AA47" s="29">
        <f>SUM(AA34:AA46)</f>
        <v>238941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864031</v>
      </c>
      <c r="D48" s="39">
        <f t="shared" si="2"/>
        <v>0</v>
      </c>
      <c r="E48" s="40">
        <f t="shared" si="2"/>
        <v>2221953</v>
      </c>
      <c r="F48" s="41">
        <f t="shared" si="2"/>
        <v>2221953</v>
      </c>
      <c r="G48" s="41">
        <f t="shared" si="2"/>
        <v>0</v>
      </c>
      <c r="H48" s="41">
        <f t="shared" si="2"/>
        <v>47201</v>
      </c>
      <c r="I48" s="41">
        <f t="shared" si="2"/>
        <v>12454</v>
      </c>
      <c r="J48" s="41">
        <f t="shared" si="2"/>
        <v>59655</v>
      </c>
      <c r="K48" s="41">
        <f t="shared" si="2"/>
        <v>50519</v>
      </c>
      <c r="L48" s="41">
        <f t="shared" si="2"/>
        <v>45800</v>
      </c>
      <c r="M48" s="41">
        <f t="shared" si="2"/>
        <v>0</v>
      </c>
      <c r="N48" s="41">
        <f t="shared" si="2"/>
        <v>96319</v>
      </c>
      <c r="O48" s="41">
        <f t="shared" si="2"/>
        <v>265226</v>
      </c>
      <c r="P48" s="41">
        <f t="shared" si="2"/>
        <v>4423</v>
      </c>
      <c r="Q48" s="41">
        <f t="shared" si="2"/>
        <v>17694</v>
      </c>
      <c r="R48" s="41">
        <f t="shared" si="2"/>
        <v>287343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443317</v>
      </c>
      <c r="X48" s="41">
        <f t="shared" si="2"/>
        <v>1666467</v>
      </c>
      <c r="Y48" s="41">
        <f t="shared" si="2"/>
        <v>-1223150</v>
      </c>
      <c r="Z48" s="42">
        <f>+IF(X48&lt;&gt;0,+(Y48/X48)*100,0)</f>
        <v>-73.397793055608062</v>
      </c>
      <c r="AA48" s="39">
        <f>+AA32-AA47</f>
        <v>2221953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864031</v>
      </c>
      <c r="D51" s="48">
        <f t="shared" si="3"/>
        <v>0</v>
      </c>
      <c r="E51" s="49">
        <f t="shared" si="3"/>
        <v>2221953</v>
      </c>
      <c r="F51" s="50">
        <f t="shared" si="3"/>
        <v>2221953</v>
      </c>
      <c r="G51" s="50">
        <f t="shared" si="3"/>
        <v>0</v>
      </c>
      <c r="H51" s="50">
        <f t="shared" si="3"/>
        <v>47201</v>
      </c>
      <c r="I51" s="50">
        <f t="shared" si="3"/>
        <v>12454</v>
      </c>
      <c r="J51" s="50">
        <f t="shared" si="3"/>
        <v>59655</v>
      </c>
      <c r="K51" s="50">
        <f t="shared" si="3"/>
        <v>50519</v>
      </c>
      <c r="L51" s="50">
        <f t="shared" si="3"/>
        <v>45800</v>
      </c>
      <c r="M51" s="50">
        <f t="shared" si="3"/>
        <v>0</v>
      </c>
      <c r="N51" s="50">
        <f t="shared" si="3"/>
        <v>96319</v>
      </c>
      <c r="O51" s="50">
        <f t="shared" si="3"/>
        <v>265226</v>
      </c>
      <c r="P51" s="50">
        <f t="shared" si="3"/>
        <v>4423</v>
      </c>
      <c r="Q51" s="50">
        <f t="shared" si="3"/>
        <v>17694</v>
      </c>
      <c r="R51" s="50">
        <f t="shared" si="3"/>
        <v>287343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443317</v>
      </c>
      <c r="X51" s="50">
        <f t="shared" si="3"/>
        <v>1666467</v>
      </c>
      <c r="Y51" s="50">
        <f t="shared" si="3"/>
        <v>-1223150</v>
      </c>
      <c r="Z51" s="51">
        <f>+IF(X51&lt;&gt;0,+(Y51/X51)*100,0)</f>
        <v>-73.397793055608062</v>
      </c>
      <c r="AA51" s="48">
        <f>SUM(AA48:AA50)</f>
        <v>2221953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864031</v>
      </c>
      <c r="D53" s="54">
        <f>+D51-D52</f>
        <v>0</v>
      </c>
      <c r="E53" s="55">
        <f t="shared" si="4"/>
        <v>2221953</v>
      </c>
      <c r="F53" s="56">
        <f t="shared" si="4"/>
        <v>2221953</v>
      </c>
      <c r="G53" s="56">
        <f t="shared" si="4"/>
        <v>0</v>
      </c>
      <c r="H53" s="56">
        <f t="shared" si="4"/>
        <v>47201</v>
      </c>
      <c r="I53" s="56">
        <f t="shared" si="4"/>
        <v>12454</v>
      </c>
      <c r="J53" s="56">
        <f t="shared" si="4"/>
        <v>59655</v>
      </c>
      <c r="K53" s="56">
        <f t="shared" si="4"/>
        <v>50519</v>
      </c>
      <c r="L53" s="56">
        <f t="shared" si="4"/>
        <v>45800</v>
      </c>
      <c r="M53" s="56">
        <f t="shared" si="4"/>
        <v>0</v>
      </c>
      <c r="N53" s="56">
        <f t="shared" si="4"/>
        <v>96319</v>
      </c>
      <c r="O53" s="56">
        <f t="shared" si="4"/>
        <v>265226</v>
      </c>
      <c r="P53" s="56">
        <f t="shared" si="4"/>
        <v>4423</v>
      </c>
      <c r="Q53" s="56">
        <f t="shared" si="4"/>
        <v>17694</v>
      </c>
      <c r="R53" s="56">
        <f t="shared" si="4"/>
        <v>287343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443317</v>
      </c>
      <c r="X53" s="56">
        <f t="shared" si="4"/>
        <v>1666467</v>
      </c>
      <c r="Y53" s="56">
        <f t="shared" si="4"/>
        <v>-1223150</v>
      </c>
      <c r="Z53" s="57">
        <f>+IF(X53&lt;&gt;0,+(Y53/X53)*100,0)</f>
        <v>-73.397793055608062</v>
      </c>
      <c r="AA53" s="54">
        <f>+AA51-AA52</f>
        <v>2221953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864031</v>
      </c>
      <c r="D56" s="48">
        <f>SUM(D53:D55)</f>
        <v>0</v>
      </c>
      <c r="E56" s="49">
        <f t="shared" si="5"/>
        <v>2221953</v>
      </c>
      <c r="F56" s="50">
        <f t="shared" si="5"/>
        <v>2221953</v>
      </c>
      <c r="G56" s="50">
        <f t="shared" si="5"/>
        <v>0</v>
      </c>
      <c r="H56" s="50">
        <f t="shared" si="5"/>
        <v>47201</v>
      </c>
      <c r="I56" s="50">
        <f t="shared" si="5"/>
        <v>12454</v>
      </c>
      <c r="J56" s="50">
        <f t="shared" si="5"/>
        <v>59655</v>
      </c>
      <c r="K56" s="50">
        <f t="shared" si="5"/>
        <v>50519</v>
      </c>
      <c r="L56" s="50">
        <f t="shared" si="5"/>
        <v>45800</v>
      </c>
      <c r="M56" s="50">
        <f t="shared" si="5"/>
        <v>0</v>
      </c>
      <c r="N56" s="50">
        <f t="shared" si="5"/>
        <v>96319</v>
      </c>
      <c r="O56" s="50">
        <f t="shared" si="5"/>
        <v>265226</v>
      </c>
      <c r="P56" s="50">
        <f t="shared" si="5"/>
        <v>4423</v>
      </c>
      <c r="Q56" s="50">
        <f t="shared" si="5"/>
        <v>17694</v>
      </c>
      <c r="R56" s="50">
        <f t="shared" si="5"/>
        <v>287343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443317</v>
      </c>
      <c r="X56" s="50">
        <f t="shared" si="5"/>
        <v>1666467</v>
      </c>
      <c r="Y56" s="50">
        <f t="shared" si="5"/>
        <v>-1223150</v>
      </c>
      <c r="Z56" s="51">
        <f>+IF(X56&lt;&gt;0,+(Y56/X56)*100,0)</f>
        <v>-73.397793055608062</v>
      </c>
      <c r="AA56" s="48">
        <f>SUM(AA53:AA55)</f>
        <v>2221953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864031</v>
      </c>
      <c r="D59" s="65">
        <f>SUM(D56:D58)</f>
        <v>0</v>
      </c>
      <c r="E59" s="66">
        <f t="shared" si="6"/>
        <v>2221953</v>
      </c>
      <c r="F59" s="67">
        <f t="shared" si="6"/>
        <v>2221953</v>
      </c>
      <c r="G59" s="67">
        <f t="shared" si="6"/>
        <v>0</v>
      </c>
      <c r="H59" s="67">
        <f t="shared" si="6"/>
        <v>47201</v>
      </c>
      <c r="I59" s="67">
        <f t="shared" si="6"/>
        <v>12454</v>
      </c>
      <c r="J59" s="67">
        <f t="shared" si="6"/>
        <v>59655</v>
      </c>
      <c r="K59" s="67">
        <f t="shared" si="6"/>
        <v>50519</v>
      </c>
      <c r="L59" s="67">
        <f t="shared" si="6"/>
        <v>45800</v>
      </c>
      <c r="M59" s="67">
        <f t="shared" si="6"/>
        <v>0</v>
      </c>
      <c r="N59" s="67">
        <f t="shared" si="6"/>
        <v>96319</v>
      </c>
      <c r="O59" s="67">
        <f t="shared" si="6"/>
        <v>265226</v>
      </c>
      <c r="P59" s="67">
        <f t="shared" si="6"/>
        <v>4423</v>
      </c>
      <c r="Q59" s="67">
        <f t="shared" si="6"/>
        <v>17694</v>
      </c>
      <c r="R59" s="67">
        <f t="shared" si="6"/>
        <v>287343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443317</v>
      </c>
      <c r="X59" s="67">
        <f t="shared" si="6"/>
        <v>1666467</v>
      </c>
      <c r="Y59" s="67">
        <f t="shared" si="6"/>
        <v>-1223150</v>
      </c>
      <c r="Z59" s="68">
        <f>+IF(X59&lt;&gt;0,+(Y59/X59)*100,0)</f>
        <v>-73.397793055608062</v>
      </c>
      <c r="AA59" s="65">
        <f>SUM(AA56:AA58)</f>
        <v>2221953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6975595</v>
      </c>
      <c r="D8" s="20"/>
      <c r="E8" s="21">
        <v>6320099</v>
      </c>
      <c r="F8" s="22">
        <v>6320099</v>
      </c>
      <c r="G8" s="22">
        <v>688737</v>
      </c>
      <c r="H8" s="22">
        <v>928035</v>
      </c>
      <c r="I8" s="22">
        <v>852017</v>
      </c>
      <c r="J8" s="22">
        <v>2468789</v>
      </c>
      <c r="K8" s="22">
        <v>835437</v>
      </c>
      <c r="L8" s="22">
        <v>831221</v>
      </c>
      <c r="M8" s="22">
        <v>781392</v>
      </c>
      <c r="N8" s="22">
        <v>2448050</v>
      </c>
      <c r="O8" s="22">
        <v>826977</v>
      </c>
      <c r="P8" s="22"/>
      <c r="Q8" s="22">
        <v>1565668</v>
      </c>
      <c r="R8" s="22">
        <v>2392645</v>
      </c>
      <c r="S8" s="22"/>
      <c r="T8" s="22"/>
      <c r="U8" s="22"/>
      <c r="V8" s="22"/>
      <c r="W8" s="22">
        <v>7309484</v>
      </c>
      <c r="X8" s="22">
        <v>4740057</v>
      </c>
      <c r="Y8" s="22">
        <v>2569427</v>
      </c>
      <c r="Z8" s="23">
        <v>54.206668822758886</v>
      </c>
      <c r="AA8" s="20">
        <v>6320099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6150386</v>
      </c>
      <c r="D25" s="20"/>
      <c r="E25" s="21">
        <v>6602809</v>
      </c>
      <c r="F25" s="22">
        <v>6602809</v>
      </c>
      <c r="G25" s="22">
        <v>-1995</v>
      </c>
      <c r="H25" s="22">
        <v>-469732</v>
      </c>
      <c r="I25" s="22">
        <v>-240299</v>
      </c>
      <c r="J25" s="22">
        <v>-712026</v>
      </c>
      <c r="K25" s="22">
        <v>-236371</v>
      </c>
      <c r="L25" s="22">
        <v>-238931</v>
      </c>
      <c r="M25" s="22">
        <v>-399801</v>
      </c>
      <c r="N25" s="22">
        <v>-875103</v>
      </c>
      <c r="O25" s="22">
        <v>-278655</v>
      </c>
      <c r="P25" s="22"/>
      <c r="Q25" s="22">
        <v>-591464</v>
      </c>
      <c r="R25" s="22">
        <v>-870119</v>
      </c>
      <c r="S25" s="22"/>
      <c r="T25" s="22"/>
      <c r="U25" s="22"/>
      <c r="V25" s="22"/>
      <c r="W25" s="22">
        <v>-2457248</v>
      </c>
      <c r="X25" s="22">
        <v>4952106</v>
      </c>
      <c r="Y25" s="22">
        <v>-7409354</v>
      </c>
      <c r="Z25" s="23">
        <v>-149.6202625711162</v>
      </c>
      <c r="AA25" s="20">
        <v>6602809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13125981</v>
      </c>
      <c r="D32" s="29">
        <f t="shared" ref="D32:Y32" si="0">SUM(D6:D31)</f>
        <v>0</v>
      </c>
      <c r="E32" s="30">
        <f t="shared" si="0"/>
        <v>12922908</v>
      </c>
      <c r="F32" s="31">
        <f t="shared" si="0"/>
        <v>12922908</v>
      </c>
      <c r="G32" s="31">
        <f t="shared" si="0"/>
        <v>686742</v>
      </c>
      <c r="H32" s="31">
        <f t="shared" si="0"/>
        <v>458303</v>
      </c>
      <c r="I32" s="31">
        <f t="shared" si="0"/>
        <v>611718</v>
      </c>
      <c r="J32" s="31">
        <f t="shared" si="0"/>
        <v>1756763</v>
      </c>
      <c r="K32" s="31">
        <f t="shared" si="0"/>
        <v>599066</v>
      </c>
      <c r="L32" s="31">
        <f t="shared" si="0"/>
        <v>592290</v>
      </c>
      <c r="M32" s="31">
        <f t="shared" si="0"/>
        <v>381591</v>
      </c>
      <c r="N32" s="31">
        <f t="shared" si="0"/>
        <v>1572947</v>
      </c>
      <c r="O32" s="31">
        <f t="shared" si="0"/>
        <v>548322</v>
      </c>
      <c r="P32" s="31">
        <f t="shared" si="0"/>
        <v>0</v>
      </c>
      <c r="Q32" s="31">
        <f t="shared" si="0"/>
        <v>974204</v>
      </c>
      <c r="R32" s="31">
        <f t="shared" si="0"/>
        <v>1522526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4852236</v>
      </c>
      <c r="X32" s="31">
        <f t="shared" si="0"/>
        <v>9692163</v>
      </c>
      <c r="Y32" s="31">
        <f t="shared" si="0"/>
        <v>-4839927</v>
      </c>
      <c r="Z32" s="32">
        <f>+IF(X32&lt;&gt;0,+(Y32/X32)*100,0)</f>
        <v>-49.936500242515521</v>
      </c>
      <c r="AA32" s="29">
        <f>SUM(AA6:AA31)</f>
        <v>12922908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2855464</v>
      </c>
      <c r="D34" s="20"/>
      <c r="E34" s="21">
        <v>3075327</v>
      </c>
      <c r="F34" s="22">
        <v>3187837</v>
      </c>
      <c r="G34" s="22">
        <v>265873</v>
      </c>
      <c r="H34" s="22">
        <v>261881</v>
      </c>
      <c r="I34" s="22">
        <v>277147</v>
      </c>
      <c r="J34" s="22">
        <v>804901</v>
      </c>
      <c r="K34" s="22">
        <v>234929</v>
      </c>
      <c r="L34" s="22">
        <v>357460</v>
      </c>
      <c r="M34" s="22">
        <v>258557</v>
      </c>
      <c r="N34" s="22">
        <v>850946</v>
      </c>
      <c r="O34" s="22">
        <v>254529</v>
      </c>
      <c r="P34" s="22"/>
      <c r="Q34" s="22">
        <v>488241</v>
      </c>
      <c r="R34" s="22">
        <v>742770</v>
      </c>
      <c r="S34" s="22"/>
      <c r="T34" s="22"/>
      <c r="U34" s="22"/>
      <c r="V34" s="22"/>
      <c r="W34" s="22">
        <v>2398617</v>
      </c>
      <c r="X34" s="22">
        <v>2396219</v>
      </c>
      <c r="Y34" s="22">
        <v>2398</v>
      </c>
      <c r="Z34" s="23">
        <v>0.10007432542684955</v>
      </c>
      <c r="AA34" s="20">
        <v>3187837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1057262</v>
      </c>
      <c r="D37" s="20"/>
      <c r="E37" s="21">
        <v>750000</v>
      </c>
      <c r="F37" s="22">
        <v>750000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>
        <v>352430</v>
      </c>
      <c r="R37" s="22">
        <v>352430</v>
      </c>
      <c r="S37" s="22"/>
      <c r="T37" s="22"/>
      <c r="U37" s="22"/>
      <c r="V37" s="22"/>
      <c r="W37" s="22">
        <v>352430</v>
      </c>
      <c r="X37" s="22">
        <v>562500</v>
      </c>
      <c r="Y37" s="22">
        <v>-210070</v>
      </c>
      <c r="Z37" s="23">
        <v>-37.345777777777776</v>
      </c>
      <c r="AA37" s="20">
        <v>750000</v>
      </c>
    </row>
    <row r="38" spans="1:27" x14ac:dyDescent="0.25">
      <c r="A38" s="19" t="s">
        <v>64</v>
      </c>
      <c r="B38" s="15" t="s">
        <v>32</v>
      </c>
      <c r="C38" s="20">
        <v>396126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1737729</v>
      </c>
      <c r="D39" s="20"/>
      <c r="E39" s="21">
        <v>1513582</v>
      </c>
      <c r="F39" s="22">
        <v>1513582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1135188</v>
      </c>
      <c r="Y39" s="22">
        <v>-1135188</v>
      </c>
      <c r="Z39" s="23">
        <v>-100</v>
      </c>
      <c r="AA39" s="20">
        <v>1513582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357430</v>
      </c>
      <c r="D41" s="20"/>
      <c r="E41" s="21">
        <v>499274</v>
      </c>
      <c r="F41" s="22">
        <v>499274</v>
      </c>
      <c r="G41" s="22">
        <v>4836</v>
      </c>
      <c r="H41" s="22">
        <v>6621</v>
      </c>
      <c r="I41" s="22">
        <v>1470</v>
      </c>
      <c r="J41" s="22">
        <v>12927</v>
      </c>
      <c r="K41" s="22">
        <v>-1097</v>
      </c>
      <c r="L41" s="22">
        <v>2185</v>
      </c>
      <c r="M41" s="22">
        <v>77150</v>
      </c>
      <c r="N41" s="22">
        <v>78238</v>
      </c>
      <c r="O41" s="22">
        <v>40480</v>
      </c>
      <c r="P41" s="22"/>
      <c r="Q41" s="22">
        <v>4022</v>
      </c>
      <c r="R41" s="22">
        <v>44502</v>
      </c>
      <c r="S41" s="22"/>
      <c r="T41" s="22"/>
      <c r="U41" s="22"/>
      <c r="V41" s="22"/>
      <c r="W41" s="22">
        <v>135667</v>
      </c>
      <c r="X41" s="22">
        <v>374463</v>
      </c>
      <c r="Y41" s="22">
        <v>-238796</v>
      </c>
      <c r="Z41" s="23">
        <v>-63.770252334676591</v>
      </c>
      <c r="AA41" s="20">
        <v>499274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814601</v>
      </c>
      <c r="D43" s="20"/>
      <c r="E43" s="21">
        <v>1255440</v>
      </c>
      <c r="F43" s="22">
        <v>1255440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941580</v>
      </c>
      <c r="Y43" s="22">
        <v>-941580</v>
      </c>
      <c r="Z43" s="23">
        <v>-100</v>
      </c>
      <c r="AA43" s="20">
        <v>1255440</v>
      </c>
    </row>
    <row r="44" spans="1:27" x14ac:dyDescent="0.25">
      <c r="A44" s="19" t="s">
        <v>69</v>
      </c>
      <c r="B44" s="15" t="s">
        <v>32</v>
      </c>
      <c r="C44" s="20">
        <v>417370</v>
      </c>
      <c r="D44" s="20"/>
      <c r="E44" s="21">
        <v>164945</v>
      </c>
      <c r="F44" s="22">
        <v>189411</v>
      </c>
      <c r="G44" s="22">
        <v>22518</v>
      </c>
      <c r="H44" s="22">
        <v>56835</v>
      </c>
      <c r="I44" s="22">
        <v>10783</v>
      </c>
      <c r="J44" s="22">
        <v>90136</v>
      </c>
      <c r="K44" s="22">
        <v>895</v>
      </c>
      <c r="L44" s="22">
        <v>13567</v>
      </c>
      <c r="M44" s="22">
        <v>26662</v>
      </c>
      <c r="N44" s="22">
        <v>41124</v>
      </c>
      <c r="O44" s="22">
        <v>3683</v>
      </c>
      <c r="P44" s="22"/>
      <c r="Q44" s="22">
        <v>29317</v>
      </c>
      <c r="R44" s="22">
        <v>33000</v>
      </c>
      <c r="S44" s="22"/>
      <c r="T44" s="22"/>
      <c r="U44" s="22"/>
      <c r="V44" s="22"/>
      <c r="W44" s="22">
        <v>164260</v>
      </c>
      <c r="X44" s="22">
        <v>139464</v>
      </c>
      <c r="Y44" s="22">
        <v>24796</v>
      </c>
      <c r="Z44" s="23">
        <v>17.779498651981875</v>
      </c>
      <c r="AA44" s="20">
        <v>189411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7635982</v>
      </c>
      <c r="D47" s="29">
        <f t="shared" ref="D47:Y47" si="1">SUM(D34:D46)</f>
        <v>0</v>
      </c>
      <c r="E47" s="30">
        <f t="shared" si="1"/>
        <v>7258568</v>
      </c>
      <c r="F47" s="31">
        <f t="shared" si="1"/>
        <v>7395544</v>
      </c>
      <c r="G47" s="31">
        <f t="shared" si="1"/>
        <v>293227</v>
      </c>
      <c r="H47" s="31">
        <f t="shared" si="1"/>
        <v>325337</v>
      </c>
      <c r="I47" s="31">
        <f t="shared" si="1"/>
        <v>289400</v>
      </c>
      <c r="J47" s="31">
        <f t="shared" si="1"/>
        <v>907964</v>
      </c>
      <c r="K47" s="31">
        <f t="shared" si="1"/>
        <v>234727</v>
      </c>
      <c r="L47" s="31">
        <f t="shared" si="1"/>
        <v>373212</v>
      </c>
      <c r="M47" s="31">
        <f t="shared" si="1"/>
        <v>362369</v>
      </c>
      <c r="N47" s="31">
        <f t="shared" si="1"/>
        <v>970308</v>
      </c>
      <c r="O47" s="31">
        <f t="shared" si="1"/>
        <v>298692</v>
      </c>
      <c r="P47" s="31">
        <f t="shared" si="1"/>
        <v>0</v>
      </c>
      <c r="Q47" s="31">
        <f t="shared" si="1"/>
        <v>874010</v>
      </c>
      <c r="R47" s="31">
        <f t="shared" si="1"/>
        <v>1172702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3050974</v>
      </c>
      <c r="X47" s="31">
        <f t="shared" si="1"/>
        <v>5549414</v>
      </c>
      <c r="Y47" s="31">
        <f t="shared" si="1"/>
        <v>-2498440</v>
      </c>
      <c r="Z47" s="32">
        <f>+IF(X47&lt;&gt;0,+(Y47/X47)*100,0)</f>
        <v>-45.021690578500724</v>
      </c>
      <c r="AA47" s="29">
        <f>SUM(AA34:AA46)</f>
        <v>7395544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5489999</v>
      </c>
      <c r="D48" s="39">
        <f t="shared" si="2"/>
        <v>0</v>
      </c>
      <c r="E48" s="40">
        <f t="shared" si="2"/>
        <v>5664340</v>
      </c>
      <c r="F48" s="41">
        <f t="shared" si="2"/>
        <v>5527364</v>
      </c>
      <c r="G48" s="41">
        <f t="shared" si="2"/>
        <v>393515</v>
      </c>
      <c r="H48" s="41">
        <f t="shared" si="2"/>
        <v>132966</v>
      </c>
      <c r="I48" s="41">
        <f t="shared" si="2"/>
        <v>322318</v>
      </c>
      <c r="J48" s="41">
        <f t="shared" si="2"/>
        <v>848799</v>
      </c>
      <c r="K48" s="41">
        <f t="shared" si="2"/>
        <v>364339</v>
      </c>
      <c r="L48" s="41">
        <f t="shared" si="2"/>
        <v>219078</v>
      </c>
      <c r="M48" s="41">
        <f t="shared" si="2"/>
        <v>19222</v>
      </c>
      <c r="N48" s="41">
        <f t="shared" si="2"/>
        <v>602639</v>
      </c>
      <c r="O48" s="41">
        <f t="shared" si="2"/>
        <v>249630</v>
      </c>
      <c r="P48" s="41">
        <f t="shared" si="2"/>
        <v>0</v>
      </c>
      <c r="Q48" s="41">
        <f t="shared" si="2"/>
        <v>100194</v>
      </c>
      <c r="R48" s="41">
        <f t="shared" si="2"/>
        <v>349824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1801262</v>
      </c>
      <c r="X48" s="41">
        <f t="shared" si="2"/>
        <v>4142749</v>
      </c>
      <c r="Y48" s="41">
        <f t="shared" si="2"/>
        <v>-2341487</v>
      </c>
      <c r="Z48" s="42">
        <f>+IF(X48&lt;&gt;0,+(Y48/X48)*100,0)</f>
        <v>-56.520127094352077</v>
      </c>
      <c r="AA48" s="39">
        <f>+AA32-AA47</f>
        <v>5527364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5489999</v>
      </c>
      <c r="D51" s="48">
        <f t="shared" si="3"/>
        <v>0</v>
      </c>
      <c r="E51" s="49">
        <f t="shared" si="3"/>
        <v>5664340</v>
      </c>
      <c r="F51" s="50">
        <f t="shared" si="3"/>
        <v>5527364</v>
      </c>
      <c r="G51" s="50">
        <f t="shared" si="3"/>
        <v>393515</v>
      </c>
      <c r="H51" s="50">
        <f t="shared" si="3"/>
        <v>132966</v>
      </c>
      <c r="I51" s="50">
        <f t="shared" si="3"/>
        <v>322318</v>
      </c>
      <c r="J51" s="50">
        <f t="shared" si="3"/>
        <v>848799</v>
      </c>
      <c r="K51" s="50">
        <f t="shared" si="3"/>
        <v>364339</v>
      </c>
      <c r="L51" s="50">
        <f t="shared" si="3"/>
        <v>219078</v>
      </c>
      <c r="M51" s="50">
        <f t="shared" si="3"/>
        <v>19222</v>
      </c>
      <c r="N51" s="50">
        <f t="shared" si="3"/>
        <v>602639</v>
      </c>
      <c r="O51" s="50">
        <f t="shared" si="3"/>
        <v>249630</v>
      </c>
      <c r="P51" s="50">
        <f t="shared" si="3"/>
        <v>0</v>
      </c>
      <c r="Q51" s="50">
        <f t="shared" si="3"/>
        <v>100194</v>
      </c>
      <c r="R51" s="50">
        <f t="shared" si="3"/>
        <v>349824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1801262</v>
      </c>
      <c r="X51" s="50">
        <f t="shared" si="3"/>
        <v>4142749</v>
      </c>
      <c r="Y51" s="50">
        <f t="shared" si="3"/>
        <v>-2341487</v>
      </c>
      <c r="Z51" s="51">
        <f>+IF(X51&lt;&gt;0,+(Y51/X51)*100,0)</f>
        <v>-56.520127094352077</v>
      </c>
      <c r="AA51" s="48">
        <f>SUM(AA48:AA50)</f>
        <v>5527364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5489999</v>
      </c>
      <c r="D53" s="54">
        <f>+D51-D52</f>
        <v>0</v>
      </c>
      <c r="E53" s="55">
        <f t="shared" si="4"/>
        <v>5664340</v>
      </c>
      <c r="F53" s="56">
        <f t="shared" si="4"/>
        <v>5527364</v>
      </c>
      <c r="G53" s="56">
        <f t="shared" si="4"/>
        <v>393515</v>
      </c>
      <c r="H53" s="56">
        <f t="shared" si="4"/>
        <v>132966</v>
      </c>
      <c r="I53" s="56">
        <f t="shared" si="4"/>
        <v>322318</v>
      </c>
      <c r="J53" s="56">
        <f t="shared" si="4"/>
        <v>848799</v>
      </c>
      <c r="K53" s="56">
        <f t="shared" si="4"/>
        <v>364339</v>
      </c>
      <c r="L53" s="56">
        <f t="shared" si="4"/>
        <v>219078</v>
      </c>
      <c r="M53" s="56">
        <f t="shared" si="4"/>
        <v>19222</v>
      </c>
      <c r="N53" s="56">
        <f t="shared" si="4"/>
        <v>602639</v>
      </c>
      <c r="O53" s="56">
        <f t="shared" si="4"/>
        <v>249630</v>
      </c>
      <c r="P53" s="56">
        <f t="shared" si="4"/>
        <v>0</v>
      </c>
      <c r="Q53" s="56">
        <f t="shared" si="4"/>
        <v>100194</v>
      </c>
      <c r="R53" s="56">
        <f t="shared" si="4"/>
        <v>349824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1801262</v>
      </c>
      <c r="X53" s="56">
        <f t="shared" si="4"/>
        <v>4142749</v>
      </c>
      <c r="Y53" s="56">
        <f t="shared" si="4"/>
        <v>-2341487</v>
      </c>
      <c r="Z53" s="57">
        <f>+IF(X53&lt;&gt;0,+(Y53/X53)*100,0)</f>
        <v>-56.520127094352077</v>
      </c>
      <c r="AA53" s="54">
        <f>+AA51-AA52</f>
        <v>5527364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5489999</v>
      </c>
      <c r="D56" s="48">
        <f>SUM(D53:D55)</f>
        <v>0</v>
      </c>
      <c r="E56" s="49">
        <f t="shared" si="5"/>
        <v>5664340</v>
      </c>
      <c r="F56" s="50">
        <f t="shared" si="5"/>
        <v>5527364</v>
      </c>
      <c r="G56" s="50">
        <f t="shared" si="5"/>
        <v>393515</v>
      </c>
      <c r="H56" s="50">
        <f t="shared" si="5"/>
        <v>132966</v>
      </c>
      <c r="I56" s="50">
        <f t="shared" si="5"/>
        <v>322318</v>
      </c>
      <c r="J56" s="50">
        <f t="shared" si="5"/>
        <v>848799</v>
      </c>
      <c r="K56" s="50">
        <f t="shared" si="5"/>
        <v>364339</v>
      </c>
      <c r="L56" s="50">
        <f t="shared" si="5"/>
        <v>219078</v>
      </c>
      <c r="M56" s="50">
        <f t="shared" si="5"/>
        <v>19222</v>
      </c>
      <c r="N56" s="50">
        <f t="shared" si="5"/>
        <v>602639</v>
      </c>
      <c r="O56" s="50">
        <f t="shared" si="5"/>
        <v>249630</v>
      </c>
      <c r="P56" s="50">
        <f t="shared" si="5"/>
        <v>0</v>
      </c>
      <c r="Q56" s="50">
        <f t="shared" si="5"/>
        <v>100194</v>
      </c>
      <c r="R56" s="50">
        <f t="shared" si="5"/>
        <v>349824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1801262</v>
      </c>
      <c r="X56" s="50">
        <f t="shared" si="5"/>
        <v>4142749</v>
      </c>
      <c r="Y56" s="50">
        <f t="shared" si="5"/>
        <v>-2341487</v>
      </c>
      <c r="Z56" s="51">
        <f>+IF(X56&lt;&gt;0,+(Y56/X56)*100,0)</f>
        <v>-56.520127094352077</v>
      </c>
      <c r="AA56" s="48">
        <f>SUM(AA53:AA55)</f>
        <v>5527364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5489999</v>
      </c>
      <c r="D59" s="65">
        <f>SUM(D56:D58)</f>
        <v>0</v>
      </c>
      <c r="E59" s="66">
        <f t="shared" si="6"/>
        <v>5664340</v>
      </c>
      <c r="F59" s="67">
        <f t="shared" si="6"/>
        <v>5527364</v>
      </c>
      <c r="G59" s="67">
        <f t="shared" si="6"/>
        <v>393515</v>
      </c>
      <c r="H59" s="67">
        <f t="shared" si="6"/>
        <v>132966</v>
      </c>
      <c r="I59" s="67">
        <f t="shared" si="6"/>
        <v>322318</v>
      </c>
      <c r="J59" s="67">
        <f t="shared" si="6"/>
        <v>848799</v>
      </c>
      <c r="K59" s="67">
        <f t="shared" si="6"/>
        <v>364339</v>
      </c>
      <c r="L59" s="67">
        <f t="shared" si="6"/>
        <v>219078</v>
      </c>
      <c r="M59" s="67">
        <f t="shared" si="6"/>
        <v>19222</v>
      </c>
      <c r="N59" s="67">
        <f t="shared" si="6"/>
        <v>602639</v>
      </c>
      <c r="O59" s="67">
        <f t="shared" si="6"/>
        <v>249630</v>
      </c>
      <c r="P59" s="67">
        <f t="shared" si="6"/>
        <v>0</v>
      </c>
      <c r="Q59" s="67">
        <f t="shared" si="6"/>
        <v>100194</v>
      </c>
      <c r="R59" s="67">
        <f t="shared" si="6"/>
        <v>349824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1801262</v>
      </c>
      <c r="X59" s="67">
        <f t="shared" si="6"/>
        <v>4142749</v>
      </c>
      <c r="Y59" s="67">
        <f t="shared" si="6"/>
        <v>-2341487</v>
      </c>
      <c r="Z59" s="68">
        <f>+IF(X59&lt;&gt;0,+(Y59/X59)*100,0)</f>
        <v>-56.520127094352077</v>
      </c>
      <c r="AA59" s="65">
        <f>SUM(AA56:AA58)</f>
        <v>5527364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3280328</v>
      </c>
      <c r="D8" s="20"/>
      <c r="E8" s="21">
        <v>3942977</v>
      </c>
      <c r="F8" s="22">
        <v>3600000</v>
      </c>
      <c r="G8" s="22"/>
      <c r="H8" s="22">
        <v>299690</v>
      </c>
      <c r="I8" s="22">
        <v>288998</v>
      </c>
      <c r="J8" s="22">
        <v>588688</v>
      </c>
      <c r="K8" s="22">
        <v>284902</v>
      </c>
      <c r="L8" s="22">
        <v>286939</v>
      </c>
      <c r="M8" s="22">
        <v>263675</v>
      </c>
      <c r="N8" s="22">
        <v>835516</v>
      </c>
      <c r="O8" s="22">
        <v>225275</v>
      </c>
      <c r="P8" s="22">
        <v>254055</v>
      </c>
      <c r="Q8" s="22">
        <v>246253</v>
      </c>
      <c r="R8" s="22">
        <v>725583</v>
      </c>
      <c r="S8" s="22"/>
      <c r="T8" s="22"/>
      <c r="U8" s="22"/>
      <c r="V8" s="22"/>
      <c r="W8" s="22">
        <v>2149787</v>
      </c>
      <c r="X8" s="22">
        <v>2700000</v>
      </c>
      <c r="Y8" s="22">
        <v>-550213</v>
      </c>
      <c r="Z8" s="23">
        <v>-20.378259259259259</v>
      </c>
      <c r="AA8" s="20">
        <v>3600000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1092763</v>
      </c>
      <c r="D13" s="20"/>
      <c r="E13" s="21">
        <v>1131359</v>
      </c>
      <c r="F13" s="22">
        <v>900000</v>
      </c>
      <c r="G13" s="22"/>
      <c r="H13" s="22">
        <v>78156</v>
      </c>
      <c r="I13" s="22">
        <v>79078</v>
      </c>
      <c r="J13" s="22">
        <v>157234</v>
      </c>
      <c r="K13" s="22">
        <v>80149</v>
      </c>
      <c r="L13" s="22">
        <v>81140</v>
      </c>
      <c r="M13" s="22">
        <v>80295</v>
      </c>
      <c r="N13" s="22">
        <v>241584</v>
      </c>
      <c r="O13" s="22">
        <v>66679</v>
      </c>
      <c r="P13" s="22">
        <v>75600</v>
      </c>
      <c r="Q13" s="22">
        <v>73702</v>
      </c>
      <c r="R13" s="22">
        <v>215981</v>
      </c>
      <c r="S13" s="22"/>
      <c r="T13" s="22"/>
      <c r="U13" s="22"/>
      <c r="V13" s="22"/>
      <c r="W13" s="22">
        <v>614799</v>
      </c>
      <c r="X13" s="22">
        <v>675000</v>
      </c>
      <c r="Y13" s="22">
        <v>-60201</v>
      </c>
      <c r="Z13" s="23">
        <v>-8.9186666666666667</v>
      </c>
      <c r="AA13" s="20">
        <v>900000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5987600</v>
      </c>
      <c r="F25" s="22">
        <v>5987600</v>
      </c>
      <c r="G25" s="22"/>
      <c r="H25" s="22"/>
      <c r="I25" s="22"/>
      <c r="J25" s="22"/>
      <c r="K25" s="22"/>
      <c r="L25" s="22"/>
      <c r="M25" s="22">
        <v>3770200</v>
      </c>
      <c r="N25" s="22">
        <v>3770200</v>
      </c>
      <c r="O25" s="22"/>
      <c r="P25" s="22"/>
      <c r="Q25" s="22">
        <v>2217400</v>
      </c>
      <c r="R25" s="22">
        <v>2217400</v>
      </c>
      <c r="S25" s="22"/>
      <c r="T25" s="22"/>
      <c r="U25" s="22"/>
      <c r="V25" s="22"/>
      <c r="W25" s="22">
        <v>5987600</v>
      </c>
      <c r="X25" s="22">
        <v>4490703</v>
      </c>
      <c r="Y25" s="22">
        <v>1496897</v>
      </c>
      <c r="Z25" s="23">
        <v>33.333244260419804</v>
      </c>
      <c r="AA25" s="20">
        <v>5987600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4373091</v>
      </c>
      <c r="D32" s="29">
        <f t="shared" ref="D32:Y32" si="0">SUM(D6:D31)</f>
        <v>0</v>
      </c>
      <c r="E32" s="30">
        <f t="shared" si="0"/>
        <v>11061936</v>
      </c>
      <c r="F32" s="31">
        <f t="shared" si="0"/>
        <v>10487600</v>
      </c>
      <c r="G32" s="31">
        <f t="shared" si="0"/>
        <v>0</v>
      </c>
      <c r="H32" s="31">
        <f t="shared" si="0"/>
        <v>377846</v>
      </c>
      <c r="I32" s="31">
        <f t="shared" si="0"/>
        <v>368076</v>
      </c>
      <c r="J32" s="31">
        <f t="shared" si="0"/>
        <v>745922</v>
      </c>
      <c r="K32" s="31">
        <f t="shared" si="0"/>
        <v>365051</v>
      </c>
      <c r="L32" s="31">
        <f t="shared" si="0"/>
        <v>368079</v>
      </c>
      <c r="M32" s="31">
        <f t="shared" si="0"/>
        <v>4114170</v>
      </c>
      <c r="N32" s="31">
        <f t="shared" si="0"/>
        <v>4847300</v>
      </c>
      <c r="O32" s="31">
        <f t="shared" si="0"/>
        <v>291954</v>
      </c>
      <c r="P32" s="31">
        <f t="shared" si="0"/>
        <v>329655</v>
      </c>
      <c r="Q32" s="31">
        <f t="shared" si="0"/>
        <v>2537355</v>
      </c>
      <c r="R32" s="31">
        <f t="shared" si="0"/>
        <v>3158964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8752186</v>
      </c>
      <c r="X32" s="31">
        <f t="shared" si="0"/>
        <v>7865703</v>
      </c>
      <c r="Y32" s="31">
        <f t="shared" si="0"/>
        <v>886483</v>
      </c>
      <c r="Z32" s="32">
        <f>+IF(X32&lt;&gt;0,+(Y32/X32)*100,0)</f>
        <v>11.270232298371804</v>
      </c>
      <c r="AA32" s="29">
        <f>SUM(AA6:AA31)</f>
        <v>10487600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1633556</v>
      </c>
      <c r="D34" s="20"/>
      <c r="E34" s="21">
        <v>2493722</v>
      </c>
      <c r="F34" s="22">
        <v>2496959</v>
      </c>
      <c r="G34" s="22"/>
      <c r="H34" s="22">
        <v>75988</v>
      </c>
      <c r="I34" s="22">
        <v>107983</v>
      </c>
      <c r="J34" s="22">
        <v>183971</v>
      </c>
      <c r="K34" s="22">
        <v>188510</v>
      </c>
      <c r="L34" s="22">
        <v>181187</v>
      </c>
      <c r="M34" s="22">
        <v>298050</v>
      </c>
      <c r="N34" s="22">
        <v>667747</v>
      </c>
      <c r="O34" s="22">
        <v>198944</v>
      </c>
      <c r="P34" s="22">
        <v>188959</v>
      </c>
      <c r="Q34" s="22">
        <v>168352</v>
      </c>
      <c r="R34" s="22">
        <v>556255</v>
      </c>
      <c r="S34" s="22"/>
      <c r="T34" s="22"/>
      <c r="U34" s="22"/>
      <c r="V34" s="22"/>
      <c r="W34" s="22">
        <v>1407973</v>
      </c>
      <c r="X34" s="22">
        <v>1872729</v>
      </c>
      <c r="Y34" s="22">
        <v>-464756</v>
      </c>
      <c r="Z34" s="23">
        <v>-24.817045071657461</v>
      </c>
      <c r="AA34" s="20">
        <v>2496959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448207</v>
      </c>
      <c r="D37" s="20"/>
      <c r="E37" s="21">
        <v>451544</v>
      </c>
      <c r="F37" s="22">
        <v>355000</v>
      </c>
      <c r="G37" s="22"/>
      <c r="H37" s="22">
        <v>15308</v>
      </c>
      <c r="I37" s="22">
        <v>53543</v>
      </c>
      <c r="J37" s="22">
        <v>68851</v>
      </c>
      <c r="K37" s="22">
        <v>33818</v>
      </c>
      <c r="L37" s="22">
        <v>55677</v>
      </c>
      <c r="M37" s="22">
        <v>18490</v>
      </c>
      <c r="N37" s="22">
        <v>107985</v>
      </c>
      <c r="O37" s="22">
        <v>48935</v>
      </c>
      <c r="P37" s="22">
        <v>35337</v>
      </c>
      <c r="Q37" s="22">
        <v>11475</v>
      </c>
      <c r="R37" s="22">
        <v>95747</v>
      </c>
      <c r="S37" s="22"/>
      <c r="T37" s="22"/>
      <c r="U37" s="22"/>
      <c r="V37" s="22"/>
      <c r="W37" s="22">
        <v>272583</v>
      </c>
      <c r="X37" s="22">
        <v>266247</v>
      </c>
      <c r="Y37" s="22">
        <v>6336</v>
      </c>
      <c r="Z37" s="23">
        <v>2.3797451238887199</v>
      </c>
      <c r="AA37" s="20">
        <v>355000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>
        <v>1648782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1236591</v>
      </c>
      <c r="Y38" s="22">
        <v>-1236591</v>
      </c>
      <c r="Z38" s="23">
        <v>-100</v>
      </c>
      <c r="AA38" s="20">
        <v>1648782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1974212</v>
      </c>
      <c r="F39" s="22">
        <v>1974212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1480662</v>
      </c>
      <c r="Y39" s="22">
        <v>-1480662</v>
      </c>
      <c r="Z39" s="23">
        <v>-100</v>
      </c>
      <c r="AA39" s="20">
        <v>1974212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190894</v>
      </c>
      <c r="D41" s="20"/>
      <c r="E41" s="21">
        <v>403154</v>
      </c>
      <c r="F41" s="22">
        <v>250000</v>
      </c>
      <c r="G41" s="22"/>
      <c r="H41" s="22">
        <v>7449</v>
      </c>
      <c r="I41" s="22">
        <v>13101</v>
      </c>
      <c r="J41" s="22">
        <v>20550</v>
      </c>
      <c r="K41" s="22">
        <v>2603</v>
      </c>
      <c r="L41" s="22">
        <v>25354</v>
      </c>
      <c r="M41" s="22">
        <v>42896</v>
      </c>
      <c r="N41" s="22">
        <v>70853</v>
      </c>
      <c r="O41" s="22">
        <v>2591</v>
      </c>
      <c r="P41" s="22">
        <v>26090</v>
      </c>
      <c r="Q41" s="22">
        <v>618</v>
      </c>
      <c r="R41" s="22">
        <v>29299</v>
      </c>
      <c r="S41" s="22"/>
      <c r="T41" s="22"/>
      <c r="U41" s="22"/>
      <c r="V41" s="22"/>
      <c r="W41" s="22">
        <v>120702</v>
      </c>
      <c r="X41" s="22">
        <v>187497</v>
      </c>
      <c r="Y41" s="22">
        <v>-66795</v>
      </c>
      <c r="Z41" s="23">
        <v>-35.624569993119891</v>
      </c>
      <c r="AA41" s="20">
        <v>250000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1000000</v>
      </c>
      <c r="F43" s="22">
        <v>200000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150003</v>
      </c>
      <c r="Y43" s="22">
        <v>-150003</v>
      </c>
      <c r="Z43" s="23">
        <v>-100</v>
      </c>
      <c r="AA43" s="20">
        <v>200000</v>
      </c>
    </row>
    <row r="44" spans="1:27" x14ac:dyDescent="0.25">
      <c r="A44" s="19" t="s">
        <v>69</v>
      </c>
      <c r="B44" s="15" t="s">
        <v>32</v>
      </c>
      <c r="C44" s="20">
        <v>59026</v>
      </c>
      <c r="D44" s="20"/>
      <c r="E44" s="21">
        <v>67185</v>
      </c>
      <c r="F44" s="22">
        <v>66300</v>
      </c>
      <c r="G44" s="22"/>
      <c r="H44" s="22">
        <v>4945</v>
      </c>
      <c r="I44" s="22">
        <v>4964</v>
      </c>
      <c r="J44" s="22">
        <v>9909</v>
      </c>
      <c r="K44" s="22">
        <v>5741</v>
      </c>
      <c r="L44" s="22">
        <v>5750</v>
      </c>
      <c r="M44" s="22">
        <v>5721</v>
      </c>
      <c r="N44" s="22">
        <v>17212</v>
      </c>
      <c r="O44" s="22">
        <v>5802</v>
      </c>
      <c r="P44" s="22">
        <v>6924</v>
      </c>
      <c r="Q44" s="22">
        <v>5736</v>
      </c>
      <c r="R44" s="22">
        <v>18462</v>
      </c>
      <c r="S44" s="22"/>
      <c r="T44" s="22"/>
      <c r="U44" s="22"/>
      <c r="V44" s="22"/>
      <c r="W44" s="22">
        <v>45583</v>
      </c>
      <c r="X44" s="22">
        <v>49725</v>
      </c>
      <c r="Y44" s="22">
        <v>-4142</v>
      </c>
      <c r="Z44" s="23">
        <v>-8.329813976872801</v>
      </c>
      <c r="AA44" s="20">
        <v>66300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2331683</v>
      </c>
      <c r="D47" s="29">
        <f t="shared" ref="D47:Y47" si="1">SUM(D34:D46)</f>
        <v>0</v>
      </c>
      <c r="E47" s="30">
        <f t="shared" si="1"/>
        <v>6389817</v>
      </c>
      <c r="F47" s="31">
        <f t="shared" si="1"/>
        <v>6991253</v>
      </c>
      <c r="G47" s="31">
        <f t="shared" si="1"/>
        <v>0</v>
      </c>
      <c r="H47" s="31">
        <f t="shared" si="1"/>
        <v>103690</v>
      </c>
      <c r="I47" s="31">
        <f t="shared" si="1"/>
        <v>179591</v>
      </c>
      <c r="J47" s="31">
        <f t="shared" si="1"/>
        <v>283281</v>
      </c>
      <c r="K47" s="31">
        <f t="shared" si="1"/>
        <v>230672</v>
      </c>
      <c r="L47" s="31">
        <f t="shared" si="1"/>
        <v>267968</v>
      </c>
      <c r="M47" s="31">
        <f t="shared" si="1"/>
        <v>365157</v>
      </c>
      <c r="N47" s="31">
        <f t="shared" si="1"/>
        <v>863797</v>
      </c>
      <c r="O47" s="31">
        <f t="shared" si="1"/>
        <v>256272</v>
      </c>
      <c r="P47" s="31">
        <f t="shared" si="1"/>
        <v>257310</v>
      </c>
      <c r="Q47" s="31">
        <f t="shared" si="1"/>
        <v>186181</v>
      </c>
      <c r="R47" s="31">
        <f t="shared" si="1"/>
        <v>699763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1846841</v>
      </c>
      <c r="X47" s="31">
        <f t="shared" si="1"/>
        <v>5243454</v>
      </c>
      <c r="Y47" s="31">
        <f t="shared" si="1"/>
        <v>-3396613</v>
      </c>
      <c r="Z47" s="32">
        <f>+IF(X47&lt;&gt;0,+(Y47/X47)*100,0)</f>
        <v>-64.77815958717288</v>
      </c>
      <c r="AA47" s="29">
        <f>SUM(AA34:AA46)</f>
        <v>6991253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2041408</v>
      </c>
      <c r="D48" s="39">
        <f t="shared" si="2"/>
        <v>0</v>
      </c>
      <c r="E48" s="40">
        <f t="shared" si="2"/>
        <v>4672119</v>
      </c>
      <c r="F48" s="41">
        <f t="shared" si="2"/>
        <v>3496347</v>
      </c>
      <c r="G48" s="41">
        <f t="shared" si="2"/>
        <v>0</v>
      </c>
      <c r="H48" s="41">
        <f t="shared" si="2"/>
        <v>274156</v>
      </c>
      <c r="I48" s="41">
        <f t="shared" si="2"/>
        <v>188485</v>
      </c>
      <c r="J48" s="41">
        <f t="shared" si="2"/>
        <v>462641</v>
      </c>
      <c r="K48" s="41">
        <f t="shared" si="2"/>
        <v>134379</v>
      </c>
      <c r="L48" s="41">
        <f t="shared" si="2"/>
        <v>100111</v>
      </c>
      <c r="M48" s="41">
        <f t="shared" si="2"/>
        <v>3749013</v>
      </c>
      <c r="N48" s="41">
        <f t="shared" si="2"/>
        <v>3983503</v>
      </c>
      <c r="O48" s="41">
        <f t="shared" si="2"/>
        <v>35682</v>
      </c>
      <c r="P48" s="41">
        <f t="shared" si="2"/>
        <v>72345</v>
      </c>
      <c r="Q48" s="41">
        <f t="shared" si="2"/>
        <v>2351174</v>
      </c>
      <c r="R48" s="41">
        <f t="shared" si="2"/>
        <v>2459201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6905345</v>
      </c>
      <c r="X48" s="41">
        <f t="shared" si="2"/>
        <v>2622249</v>
      </c>
      <c r="Y48" s="41">
        <f t="shared" si="2"/>
        <v>4283096</v>
      </c>
      <c r="Z48" s="42">
        <f>+IF(X48&lt;&gt;0,+(Y48/X48)*100,0)</f>
        <v>163.33673880703168</v>
      </c>
      <c r="AA48" s="39">
        <f>+AA32-AA47</f>
        <v>3496347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>
        <v>726400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2767808</v>
      </c>
      <c r="D51" s="48">
        <f t="shared" si="3"/>
        <v>0</v>
      </c>
      <c r="E51" s="49">
        <f t="shared" si="3"/>
        <v>4672119</v>
      </c>
      <c r="F51" s="50">
        <f t="shared" si="3"/>
        <v>3496347</v>
      </c>
      <c r="G51" s="50">
        <f t="shared" si="3"/>
        <v>0</v>
      </c>
      <c r="H51" s="50">
        <f t="shared" si="3"/>
        <v>274156</v>
      </c>
      <c r="I51" s="50">
        <f t="shared" si="3"/>
        <v>188485</v>
      </c>
      <c r="J51" s="50">
        <f t="shared" si="3"/>
        <v>462641</v>
      </c>
      <c r="K51" s="50">
        <f t="shared" si="3"/>
        <v>134379</v>
      </c>
      <c r="L51" s="50">
        <f t="shared" si="3"/>
        <v>100111</v>
      </c>
      <c r="M51" s="50">
        <f t="shared" si="3"/>
        <v>3749013</v>
      </c>
      <c r="N51" s="50">
        <f t="shared" si="3"/>
        <v>3983503</v>
      </c>
      <c r="O51" s="50">
        <f t="shared" si="3"/>
        <v>35682</v>
      </c>
      <c r="P51" s="50">
        <f t="shared" si="3"/>
        <v>72345</v>
      </c>
      <c r="Q51" s="50">
        <f t="shared" si="3"/>
        <v>2351174</v>
      </c>
      <c r="R51" s="50">
        <f t="shared" si="3"/>
        <v>2459201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6905345</v>
      </c>
      <c r="X51" s="50">
        <f t="shared" si="3"/>
        <v>2622249</v>
      </c>
      <c r="Y51" s="50">
        <f t="shared" si="3"/>
        <v>4283096</v>
      </c>
      <c r="Z51" s="51">
        <f>+IF(X51&lt;&gt;0,+(Y51/X51)*100,0)</f>
        <v>163.33673880703168</v>
      </c>
      <c r="AA51" s="48">
        <f>SUM(AA48:AA50)</f>
        <v>3496347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2767808</v>
      </c>
      <c r="D53" s="54">
        <f>+D51-D52</f>
        <v>0</v>
      </c>
      <c r="E53" s="55">
        <f t="shared" si="4"/>
        <v>4672119</v>
      </c>
      <c r="F53" s="56">
        <f t="shared" si="4"/>
        <v>3496347</v>
      </c>
      <c r="G53" s="56">
        <f t="shared" si="4"/>
        <v>0</v>
      </c>
      <c r="H53" s="56">
        <f t="shared" si="4"/>
        <v>274156</v>
      </c>
      <c r="I53" s="56">
        <f t="shared" si="4"/>
        <v>188485</v>
      </c>
      <c r="J53" s="56">
        <f t="shared" si="4"/>
        <v>462641</v>
      </c>
      <c r="K53" s="56">
        <f t="shared" si="4"/>
        <v>134379</v>
      </c>
      <c r="L53" s="56">
        <f t="shared" si="4"/>
        <v>100111</v>
      </c>
      <c r="M53" s="56">
        <f t="shared" si="4"/>
        <v>3749013</v>
      </c>
      <c r="N53" s="56">
        <f t="shared" si="4"/>
        <v>3983503</v>
      </c>
      <c r="O53" s="56">
        <f t="shared" si="4"/>
        <v>35682</v>
      </c>
      <c r="P53" s="56">
        <f t="shared" si="4"/>
        <v>72345</v>
      </c>
      <c r="Q53" s="56">
        <f t="shared" si="4"/>
        <v>2351174</v>
      </c>
      <c r="R53" s="56">
        <f t="shared" si="4"/>
        <v>2459201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6905345</v>
      </c>
      <c r="X53" s="56">
        <f t="shared" si="4"/>
        <v>2622249</v>
      </c>
      <c r="Y53" s="56">
        <f t="shared" si="4"/>
        <v>4283096</v>
      </c>
      <c r="Z53" s="57">
        <f>+IF(X53&lt;&gt;0,+(Y53/X53)*100,0)</f>
        <v>163.33673880703168</v>
      </c>
      <c r="AA53" s="54">
        <f>+AA51-AA52</f>
        <v>3496347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2767808</v>
      </c>
      <c r="D56" s="48">
        <f>SUM(D53:D55)</f>
        <v>0</v>
      </c>
      <c r="E56" s="49">
        <f t="shared" si="5"/>
        <v>4672119</v>
      </c>
      <c r="F56" s="50">
        <f t="shared" si="5"/>
        <v>3496347</v>
      </c>
      <c r="G56" s="50">
        <f t="shared" si="5"/>
        <v>0</v>
      </c>
      <c r="H56" s="50">
        <f t="shared" si="5"/>
        <v>274156</v>
      </c>
      <c r="I56" s="50">
        <f t="shared" si="5"/>
        <v>188485</v>
      </c>
      <c r="J56" s="50">
        <f t="shared" si="5"/>
        <v>462641</v>
      </c>
      <c r="K56" s="50">
        <f t="shared" si="5"/>
        <v>134379</v>
      </c>
      <c r="L56" s="50">
        <f t="shared" si="5"/>
        <v>100111</v>
      </c>
      <c r="M56" s="50">
        <f t="shared" si="5"/>
        <v>3749013</v>
      </c>
      <c r="N56" s="50">
        <f t="shared" si="5"/>
        <v>3983503</v>
      </c>
      <c r="O56" s="50">
        <f t="shared" si="5"/>
        <v>35682</v>
      </c>
      <c r="P56" s="50">
        <f t="shared" si="5"/>
        <v>72345</v>
      </c>
      <c r="Q56" s="50">
        <f t="shared" si="5"/>
        <v>2351174</v>
      </c>
      <c r="R56" s="50">
        <f t="shared" si="5"/>
        <v>2459201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6905345</v>
      </c>
      <c r="X56" s="50">
        <f t="shared" si="5"/>
        <v>2622249</v>
      </c>
      <c r="Y56" s="50">
        <f t="shared" si="5"/>
        <v>4283096</v>
      </c>
      <c r="Z56" s="51">
        <f>+IF(X56&lt;&gt;0,+(Y56/X56)*100,0)</f>
        <v>163.33673880703168</v>
      </c>
      <c r="AA56" s="48">
        <f>SUM(AA53:AA55)</f>
        <v>3496347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2767808</v>
      </c>
      <c r="D59" s="65">
        <f>SUM(D56:D58)</f>
        <v>0</v>
      </c>
      <c r="E59" s="66">
        <f t="shared" si="6"/>
        <v>4672119</v>
      </c>
      <c r="F59" s="67">
        <f t="shared" si="6"/>
        <v>3496347</v>
      </c>
      <c r="G59" s="67">
        <f t="shared" si="6"/>
        <v>0</v>
      </c>
      <c r="H59" s="67">
        <f t="shared" si="6"/>
        <v>274156</v>
      </c>
      <c r="I59" s="67">
        <f t="shared" si="6"/>
        <v>188485</v>
      </c>
      <c r="J59" s="67">
        <f t="shared" si="6"/>
        <v>462641</v>
      </c>
      <c r="K59" s="67">
        <f t="shared" si="6"/>
        <v>134379</v>
      </c>
      <c r="L59" s="67">
        <f t="shared" si="6"/>
        <v>100111</v>
      </c>
      <c r="M59" s="67">
        <f t="shared" si="6"/>
        <v>3749013</v>
      </c>
      <c r="N59" s="67">
        <f t="shared" si="6"/>
        <v>3983503</v>
      </c>
      <c r="O59" s="67">
        <f t="shared" si="6"/>
        <v>35682</v>
      </c>
      <c r="P59" s="67">
        <f t="shared" si="6"/>
        <v>72345</v>
      </c>
      <c r="Q59" s="67">
        <f t="shared" si="6"/>
        <v>2351174</v>
      </c>
      <c r="R59" s="67">
        <f t="shared" si="6"/>
        <v>2459201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6905345</v>
      </c>
      <c r="X59" s="67">
        <f t="shared" si="6"/>
        <v>2622249</v>
      </c>
      <c r="Y59" s="67">
        <f t="shared" si="6"/>
        <v>4283096</v>
      </c>
      <c r="Z59" s="68">
        <f>+IF(X59&lt;&gt;0,+(Y59/X59)*100,0)</f>
        <v>163.33673880703168</v>
      </c>
      <c r="AA59" s="65">
        <f>SUM(AA56:AA58)</f>
        <v>3496347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2117224</v>
      </c>
      <c r="D8" s="20"/>
      <c r="E8" s="21">
        <v>1389052</v>
      </c>
      <c r="F8" s="22">
        <v>1389052</v>
      </c>
      <c r="G8" s="22">
        <v>183246</v>
      </c>
      <c r="H8" s="22"/>
      <c r="I8" s="22">
        <v>189160</v>
      </c>
      <c r="J8" s="22">
        <v>372406</v>
      </c>
      <c r="K8" s="22">
        <v>185087</v>
      </c>
      <c r="L8" s="22">
        <v>186900</v>
      </c>
      <c r="M8" s="22">
        <v>183124</v>
      </c>
      <c r="N8" s="22">
        <v>555111</v>
      </c>
      <c r="O8" s="22">
        <v>186494</v>
      </c>
      <c r="P8" s="22">
        <v>195170</v>
      </c>
      <c r="Q8" s="22">
        <v>348</v>
      </c>
      <c r="R8" s="22">
        <v>382012</v>
      </c>
      <c r="S8" s="22"/>
      <c r="T8" s="22"/>
      <c r="U8" s="22"/>
      <c r="V8" s="22"/>
      <c r="W8" s="22">
        <v>1309529</v>
      </c>
      <c r="X8" s="22">
        <v>1041786</v>
      </c>
      <c r="Y8" s="22">
        <v>267743</v>
      </c>
      <c r="Z8" s="23">
        <v>25.700383764035994</v>
      </c>
      <c r="AA8" s="20">
        <v>1389052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773079</v>
      </c>
      <c r="D13" s="20"/>
      <c r="E13" s="21">
        <v>773565</v>
      </c>
      <c r="F13" s="22">
        <v>773565</v>
      </c>
      <c r="G13" s="22">
        <v>78921</v>
      </c>
      <c r="H13" s="22"/>
      <c r="I13" s="22">
        <v>81058</v>
      </c>
      <c r="J13" s="22">
        <v>159979</v>
      </c>
      <c r="K13" s="22">
        <v>82460</v>
      </c>
      <c r="L13" s="22">
        <v>83493</v>
      </c>
      <c r="M13" s="22">
        <v>84850</v>
      </c>
      <c r="N13" s="22">
        <v>250803</v>
      </c>
      <c r="O13" s="22">
        <v>86036</v>
      </c>
      <c r="P13" s="22">
        <v>87184</v>
      </c>
      <c r="Q13" s="22"/>
      <c r="R13" s="22">
        <v>173220</v>
      </c>
      <c r="S13" s="22"/>
      <c r="T13" s="22"/>
      <c r="U13" s="22"/>
      <c r="V13" s="22"/>
      <c r="W13" s="22">
        <v>584002</v>
      </c>
      <c r="X13" s="22">
        <v>580176</v>
      </c>
      <c r="Y13" s="22">
        <v>3826</v>
      </c>
      <c r="Z13" s="23">
        <v>0.65945506191224734</v>
      </c>
      <c r="AA13" s="20">
        <v>773565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3204882</v>
      </c>
      <c r="F25" s="22">
        <v>3204882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2403666</v>
      </c>
      <c r="Y25" s="22">
        <v>-2403666</v>
      </c>
      <c r="Z25" s="23">
        <v>-100</v>
      </c>
      <c r="AA25" s="20">
        <v>3204882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2890303</v>
      </c>
      <c r="D32" s="29">
        <f t="shared" ref="D32:Y32" si="0">SUM(D6:D31)</f>
        <v>0</v>
      </c>
      <c r="E32" s="30">
        <f t="shared" si="0"/>
        <v>5367499</v>
      </c>
      <c r="F32" s="31">
        <f t="shared" si="0"/>
        <v>5367499</v>
      </c>
      <c r="G32" s="31">
        <f t="shared" si="0"/>
        <v>262167</v>
      </c>
      <c r="H32" s="31">
        <f t="shared" si="0"/>
        <v>0</v>
      </c>
      <c r="I32" s="31">
        <f t="shared" si="0"/>
        <v>270218</v>
      </c>
      <c r="J32" s="31">
        <f t="shared" si="0"/>
        <v>532385</v>
      </c>
      <c r="K32" s="31">
        <f t="shared" si="0"/>
        <v>267547</v>
      </c>
      <c r="L32" s="31">
        <f t="shared" si="0"/>
        <v>270393</v>
      </c>
      <c r="M32" s="31">
        <f t="shared" si="0"/>
        <v>267974</v>
      </c>
      <c r="N32" s="31">
        <f t="shared" si="0"/>
        <v>805914</v>
      </c>
      <c r="O32" s="31">
        <f t="shared" si="0"/>
        <v>272530</v>
      </c>
      <c r="P32" s="31">
        <f t="shared" si="0"/>
        <v>282354</v>
      </c>
      <c r="Q32" s="31">
        <f t="shared" si="0"/>
        <v>348</v>
      </c>
      <c r="R32" s="31">
        <f t="shared" si="0"/>
        <v>555232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1893531</v>
      </c>
      <c r="X32" s="31">
        <f t="shared" si="0"/>
        <v>4025628</v>
      </c>
      <c r="Y32" s="31">
        <f t="shared" si="0"/>
        <v>-2132097</v>
      </c>
      <c r="Z32" s="32">
        <f>+IF(X32&lt;&gt;0,+(Y32/X32)*100,0)</f>
        <v>-52.963090479299133</v>
      </c>
      <c r="AA32" s="29">
        <f>SUM(AA6:AA31)</f>
        <v>5367499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1874179</v>
      </c>
      <c r="D34" s="20"/>
      <c r="E34" s="21">
        <v>2630062</v>
      </c>
      <c r="F34" s="22">
        <v>2630062</v>
      </c>
      <c r="G34" s="22">
        <v>175831</v>
      </c>
      <c r="H34" s="22"/>
      <c r="I34" s="22">
        <v>157672</v>
      </c>
      <c r="J34" s="22">
        <v>333503</v>
      </c>
      <c r="K34" s="22">
        <v>138094</v>
      </c>
      <c r="L34" s="22">
        <v>157453</v>
      </c>
      <c r="M34" s="22">
        <v>167825</v>
      </c>
      <c r="N34" s="22">
        <v>463372</v>
      </c>
      <c r="O34" s="22">
        <v>170391</v>
      </c>
      <c r="P34" s="22">
        <v>152023</v>
      </c>
      <c r="Q34" s="22">
        <v>159743</v>
      </c>
      <c r="R34" s="22">
        <v>482157</v>
      </c>
      <c r="S34" s="22"/>
      <c r="T34" s="22"/>
      <c r="U34" s="22"/>
      <c r="V34" s="22"/>
      <c r="W34" s="22">
        <v>1279032</v>
      </c>
      <c r="X34" s="22">
        <v>1972557</v>
      </c>
      <c r="Y34" s="22">
        <v>-693525</v>
      </c>
      <c r="Z34" s="23">
        <v>-35.158679825221775</v>
      </c>
      <c r="AA34" s="20">
        <v>2630062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15000</v>
      </c>
      <c r="F37" s="22">
        <v>15000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11250</v>
      </c>
      <c r="Y37" s="22">
        <v>-11250</v>
      </c>
      <c r="Z37" s="23">
        <v>-100</v>
      </c>
      <c r="AA37" s="20">
        <v>15000</v>
      </c>
    </row>
    <row r="38" spans="1:27" x14ac:dyDescent="0.25">
      <c r="A38" s="19" t="s">
        <v>64</v>
      </c>
      <c r="B38" s="15" t="s">
        <v>32</v>
      </c>
      <c r="C38" s="20">
        <v>695416</v>
      </c>
      <c r="D38" s="20"/>
      <c r="E38" s="21">
        <v>416198</v>
      </c>
      <c r="F38" s="22">
        <v>416198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312147</v>
      </c>
      <c r="Y38" s="22">
        <v>-312147</v>
      </c>
      <c r="Z38" s="23">
        <v>-100</v>
      </c>
      <c r="AA38" s="20">
        <v>416198</v>
      </c>
    </row>
    <row r="39" spans="1:27" x14ac:dyDescent="0.25">
      <c r="A39" s="19" t="s">
        <v>65</v>
      </c>
      <c r="B39" s="15" t="s">
        <v>32</v>
      </c>
      <c r="C39" s="20">
        <v>183378</v>
      </c>
      <c r="D39" s="20"/>
      <c r="E39" s="21">
        <v>228503</v>
      </c>
      <c r="F39" s="22">
        <v>228503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171378</v>
      </c>
      <c r="Y39" s="22">
        <v>-171378</v>
      </c>
      <c r="Z39" s="23">
        <v>-100</v>
      </c>
      <c r="AA39" s="20">
        <v>228503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57808</v>
      </c>
      <c r="F41" s="22">
        <v>57808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>
        <v>1543</v>
      </c>
      <c r="R41" s="22">
        <v>1543</v>
      </c>
      <c r="S41" s="22"/>
      <c r="T41" s="22"/>
      <c r="U41" s="22"/>
      <c r="V41" s="22"/>
      <c r="W41" s="22">
        <v>1543</v>
      </c>
      <c r="X41" s="22">
        <v>43344</v>
      </c>
      <c r="Y41" s="22">
        <v>-41801</v>
      </c>
      <c r="Z41" s="23">
        <v>-96.440107050572166</v>
      </c>
      <c r="AA41" s="20">
        <v>57808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346945</v>
      </c>
      <c r="D44" s="20"/>
      <c r="E44" s="21">
        <v>838677</v>
      </c>
      <c r="F44" s="22">
        <v>838677</v>
      </c>
      <c r="G44" s="22">
        <v>9208</v>
      </c>
      <c r="H44" s="22"/>
      <c r="I44" s="22">
        <v>3686</v>
      </c>
      <c r="J44" s="22">
        <v>12894</v>
      </c>
      <c r="K44" s="22">
        <v>4711</v>
      </c>
      <c r="L44" s="22">
        <v>21106</v>
      </c>
      <c r="M44" s="22">
        <v>6582</v>
      </c>
      <c r="N44" s="22">
        <v>32399</v>
      </c>
      <c r="O44" s="22">
        <v>1925</v>
      </c>
      <c r="P44" s="22">
        <v>3025</v>
      </c>
      <c r="Q44" s="22">
        <v>7993</v>
      </c>
      <c r="R44" s="22">
        <v>12943</v>
      </c>
      <c r="S44" s="22"/>
      <c r="T44" s="22"/>
      <c r="U44" s="22"/>
      <c r="V44" s="22"/>
      <c r="W44" s="22">
        <v>58236</v>
      </c>
      <c r="X44" s="22">
        <v>629010</v>
      </c>
      <c r="Y44" s="22">
        <v>-570774</v>
      </c>
      <c r="Z44" s="23">
        <v>-90.741641627319126</v>
      </c>
      <c r="AA44" s="20">
        <v>838677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3099918</v>
      </c>
      <c r="D47" s="29">
        <f t="shared" ref="D47:Y47" si="1">SUM(D34:D46)</f>
        <v>0</v>
      </c>
      <c r="E47" s="30">
        <f t="shared" si="1"/>
        <v>4186248</v>
      </c>
      <c r="F47" s="31">
        <f t="shared" si="1"/>
        <v>4186248</v>
      </c>
      <c r="G47" s="31">
        <f t="shared" si="1"/>
        <v>185039</v>
      </c>
      <c r="H47" s="31">
        <f t="shared" si="1"/>
        <v>0</v>
      </c>
      <c r="I47" s="31">
        <f t="shared" si="1"/>
        <v>161358</v>
      </c>
      <c r="J47" s="31">
        <f t="shared" si="1"/>
        <v>346397</v>
      </c>
      <c r="K47" s="31">
        <f t="shared" si="1"/>
        <v>142805</v>
      </c>
      <c r="L47" s="31">
        <f t="shared" si="1"/>
        <v>178559</v>
      </c>
      <c r="M47" s="31">
        <f t="shared" si="1"/>
        <v>174407</v>
      </c>
      <c r="N47" s="31">
        <f t="shared" si="1"/>
        <v>495771</v>
      </c>
      <c r="O47" s="31">
        <f t="shared" si="1"/>
        <v>172316</v>
      </c>
      <c r="P47" s="31">
        <f t="shared" si="1"/>
        <v>155048</v>
      </c>
      <c r="Q47" s="31">
        <f t="shared" si="1"/>
        <v>169279</v>
      </c>
      <c r="R47" s="31">
        <f t="shared" si="1"/>
        <v>496643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1338811</v>
      </c>
      <c r="X47" s="31">
        <f t="shared" si="1"/>
        <v>3139686</v>
      </c>
      <c r="Y47" s="31">
        <f t="shared" si="1"/>
        <v>-1800875</v>
      </c>
      <c r="Z47" s="32">
        <f>+IF(X47&lt;&gt;0,+(Y47/X47)*100,0)</f>
        <v>-57.358442850654491</v>
      </c>
      <c r="AA47" s="29">
        <f>SUM(AA34:AA46)</f>
        <v>4186248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-209615</v>
      </c>
      <c r="D48" s="39">
        <f t="shared" si="2"/>
        <v>0</v>
      </c>
      <c r="E48" s="40">
        <f t="shared" si="2"/>
        <v>1181251</v>
      </c>
      <c r="F48" s="41">
        <f t="shared" si="2"/>
        <v>1181251</v>
      </c>
      <c r="G48" s="41">
        <f t="shared" si="2"/>
        <v>77128</v>
      </c>
      <c r="H48" s="41">
        <f t="shared" si="2"/>
        <v>0</v>
      </c>
      <c r="I48" s="41">
        <f t="shared" si="2"/>
        <v>108860</v>
      </c>
      <c r="J48" s="41">
        <f t="shared" si="2"/>
        <v>185988</v>
      </c>
      <c r="K48" s="41">
        <f t="shared" si="2"/>
        <v>124742</v>
      </c>
      <c r="L48" s="41">
        <f t="shared" si="2"/>
        <v>91834</v>
      </c>
      <c r="M48" s="41">
        <f t="shared" si="2"/>
        <v>93567</v>
      </c>
      <c r="N48" s="41">
        <f t="shared" si="2"/>
        <v>310143</v>
      </c>
      <c r="O48" s="41">
        <f t="shared" si="2"/>
        <v>100214</v>
      </c>
      <c r="P48" s="41">
        <f t="shared" si="2"/>
        <v>127306</v>
      </c>
      <c r="Q48" s="41">
        <f t="shared" si="2"/>
        <v>-168931</v>
      </c>
      <c r="R48" s="41">
        <f t="shared" si="2"/>
        <v>58589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554720</v>
      </c>
      <c r="X48" s="41">
        <f t="shared" si="2"/>
        <v>885942</v>
      </c>
      <c r="Y48" s="41">
        <f t="shared" si="2"/>
        <v>-331222</v>
      </c>
      <c r="Z48" s="42">
        <f>+IF(X48&lt;&gt;0,+(Y48/X48)*100,0)</f>
        <v>-37.386420329999034</v>
      </c>
      <c r="AA48" s="39">
        <f>+AA32-AA47</f>
        <v>1181251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-209615</v>
      </c>
      <c r="D51" s="48">
        <f t="shared" si="3"/>
        <v>0</v>
      </c>
      <c r="E51" s="49">
        <f t="shared" si="3"/>
        <v>1181251</v>
      </c>
      <c r="F51" s="50">
        <f t="shared" si="3"/>
        <v>1181251</v>
      </c>
      <c r="G51" s="50">
        <f t="shared" si="3"/>
        <v>77128</v>
      </c>
      <c r="H51" s="50">
        <f t="shared" si="3"/>
        <v>0</v>
      </c>
      <c r="I51" s="50">
        <f t="shared" si="3"/>
        <v>108860</v>
      </c>
      <c r="J51" s="50">
        <f t="shared" si="3"/>
        <v>185988</v>
      </c>
      <c r="K51" s="50">
        <f t="shared" si="3"/>
        <v>124742</v>
      </c>
      <c r="L51" s="50">
        <f t="shared" si="3"/>
        <v>91834</v>
      </c>
      <c r="M51" s="50">
        <f t="shared" si="3"/>
        <v>93567</v>
      </c>
      <c r="N51" s="50">
        <f t="shared" si="3"/>
        <v>310143</v>
      </c>
      <c r="O51" s="50">
        <f t="shared" si="3"/>
        <v>100214</v>
      </c>
      <c r="P51" s="50">
        <f t="shared" si="3"/>
        <v>127306</v>
      </c>
      <c r="Q51" s="50">
        <f t="shared" si="3"/>
        <v>-168931</v>
      </c>
      <c r="R51" s="50">
        <f t="shared" si="3"/>
        <v>58589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554720</v>
      </c>
      <c r="X51" s="50">
        <f t="shared" si="3"/>
        <v>885942</v>
      </c>
      <c r="Y51" s="50">
        <f t="shared" si="3"/>
        <v>-331222</v>
      </c>
      <c r="Z51" s="51">
        <f>+IF(X51&lt;&gt;0,+(Y51/X51)*100,0)</f>
        <v>-37.386420329999034</v>
      </c>
      <c r="AA51" s="48">
        <f>SUM(AA48:AA50)</f>
        <v>1181251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-209615</v>
      </c>
      <c r="D53" s="54">
        <f>+D51-D52</f>
        <v>0</v>
      </c>
      <c r="E53" s="55">
        <f t="shared" si="4"/>
        <v>1181251</v>
      </c>
      <c r="F53" s="56">
        <f t="shared" si="4"/>
        <v>1181251</v>
      </c>
      <c r="G53" s="56">
        <f t="shared" si="4"/>
        <v>77128</v>
      </c>
      <c r="H53" s="56">
        <f t="shared" si="4"/>
        <v>0</v>
      </c>
      <c r="I53" s="56">
        <f t="shared" si="4"/>
        <v>108860</v>
      </c>
      <c r="J53" s="56">
        <f t="shared" si="4"/>
        <v>185988</v>
      </c>
      <c r="K53" s="56">
        <f t="shared" si="4"/>
        <v>124742</v>
      </c>
      <c r="L53" s="56">
        <f t="shared" si="4"/>
        <v>91834</v>
      </c>
      <c r="M53" s="56">
        <f t="shared" si="4"/>
        <v>93567</v>
      </c>
      <c r="N53" s="56">
        <f t="shared" si="4"/>
        <v>310143</v>
      </c>
      <c r="O53" s="56">
        <f t="shared" si="4"/>
        <v>100214</v>
      </c>
      <c r="P53" s="56">
        <f t="shared" si="4"/>
        <v>127306</v>
      </c>
      <c r="Q53" s="56">
        <f t="shared" si="4"/>
        <v>-168931</v>
      </c>
      <c r="R53" s="56">
        <f t="shared" si="4"/>
        <v>58589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554720</v>
      </c>
      <c r="X53" s="56">
        <f t="shared" si="4"/>
        <v>885942</v>
      </c>
      <c r="Y53" s="56">
        <f t="shared" si="4"/>
        <v>-331222</v>
      </c>
      <c r="Z53" s="57">
        <f>+IF(X53&lt;&gt;0,+(Y53/X53)*100,0)</f>
        <v>-37.386420329999034</v>
      </c>
      <c r="AA53" s="54">
        <f>+AA51-AA52</f>
        <v>1181251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-209615</v>
      </c>
      <c r="D56" s="48">
        <f>SUM(D53:D55)</f>
        <v>0</v>
      </c>
      <c r="E56" s="49">
        <f t="shared" si="5"/>
        <v>1181251</v>
      </c>
      <c r="F56" s="50">
        <f t="shared" si="5"/>
        <v>1181251</v>
      </c>
      <c r="G56" s="50">
        <f t="shared" si="5"/>
        <v>77128</v>
      </c>
      <c r="H56" s="50">
        <f t="shared" si="5"/>
        <v>0</v>
      </c>
      <c r="I56" s="50">
        <f t="shared" si="5"/>
        <v>108860</v>
      </c>
      <c r="J56" s="50">
        <f t="shared" si="5"/>
        <v>185988</v>
      </c>
      <c r="K56" s="50">
        <f t="shared" si="5"/>
        <v>124742</v>
      </c>
      <c r="L56" s="50">
        <f t="shared" si="5"/>
        <v>91834</v>
      </c>
      <c r="M56" s="50">
        <f t="shared" si="5"/>
        <v>93567</v>
      </c>
      <c r="N56" s="50">
        <f t="shared" si="5"/>
        <v>310143</v>
      </c>
      <c r="O56" s="50">
        <f t="shared" si="5"/>
        <v>100214</v>
      </c>
      <c r="P56" s="50">
        <f t="shared" si="5"/>
        <v>127306</v>
      </c>
      <c r="Q56" s="50">
        <f t="shared" si="5"/>
        <v>-168931</v>
      </c>
      <c r="R56" s="50">
        <f t="shared" si="5"/>
        <v>58589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554720</v>
      </c>
      <c r="X56" s="50">
        <f t="shared" si="5"/>
        <v>885942</v>
      </c>
      <c r="Y56" s="50">
        <f t="shared" si="5"/>
        <v>-331222</v>
      </c>
      <c r="Z56" s="51">
        <f>+IF(X56&lt;&gt;0,+(Y56/X56)*100,0)</f>
        <v>-37.386420329999034</v>
      </c>
      <c r="AA56" s="48">
        <f>SUM(AA53:AA55)</f>
        <v>1181251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-209615</v>
      </c>
      <c r="D59" s="65">
        <f>SUM(D56:D58)</f>
        <v>0</v>
      </c>
      <c r="E59" s="66">
        <f t="shared" si="6"/>
        <v>1181251</v>
      </c>
      <c r="F59" s="67">
        <f t="shared" si="6"/>
        <v>1181251</v>
      </c>
      <c r="G59" s="67">
        <f t="shared" si="6"/>
        <v>77128</v>
      </c>
      <c r="H59" s="67">
        <f t="shared" si="6"/>
        <v>0</v>
      </c>
      <c r="I59" s="67">
        <f t="shared" si="6"/>
        <v>108860</v>
      </c>
      <c r="J59" s="67">
        <f t="shared" si="6"/>
        <v>185988</v>
      </c>
      <c r="K59" s="67">
        <f t="shared" si="6"/>
        <v>124742</v>
      </c>
      <c r="L59" s="67">
        <f t="shared" si="6"/>
        <v>91834</v>
      </c>
      <c r="M59" s="67">
        <f t="shared" si="6"/>
        <v>93567</v>
      </c>
      <c r="N59" s="67">
        <f t="shared" si="6"/>
        <v>310143</v>
      </c>
      <c r="O59" s="67">
        <f t="shared" si="6"/>
        <v>100214</v>
      </c>
      <c r="P59" s="67">
        <f t="shared" si="6"/>
        <v>127306</v>
      </c>
      <c r="Q59" s="67">
        <f t="shared" si="6"/>
        <v>-168931</v>
      </c>
      <c r="R59" s="67">
        <f t="shared" si="6"/>
        <v>58589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554720</v>
      </c>
      <c r="X59" s="67">
        <f t="shared" si="6"/>
        <v>885942</v>
      </c>
      <c r="Y59" s="67">
        <f t="shared" si="6"/>
        <v>-331222</v>
      </c>
      <c r="Z59" s="68">
        <f>+IF(X59&lt;&gt;0,+(Y59/X59)*100,0)</f>
        <v>-37.386420329999034</v>
      </c>
      <c r="AA59" s="65">
        <f>SUM(AA56:AA58)</f>
        <v>1181251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5634163</v>
      </c>
      <c r="D8" s="20"/>
      <c r="E8" s="21">
        <v>4447306</v>
      </c>
      <c r="F8" s="22">
        <v>4447306</v>
      </c>
      <c r="G8" s="22"/>
      <c r="H8" s="22">
        <v>332132</v>
      </c>
      <c r="I8" s="22">
        <v>332190</v>
      </c>
      <c r="J8" s="22">
        <v>664322</v>
      </c>
      <c r="K8" s="22">
        <v>335396</v>
      </c>
      <c r="L8" s="22">
        <v>331389</v>
      </c>
      <c r="M8" s="22">
        <v>338785</v>
      </c>
      <c r="N8" s="22">
        <v>1005570</v>
      </c>
      <c r="O8" s="22">
        <v>340853</v>
      </c>
      <c r="P8" s="22">
        <v>358903</v>
      </c>
      <c r="Q8" s="22">
        <v>322115</v>
      </c>
      <c r="R8" s="22">
        <v>1021871</v>
      </c>
      <c r="S8" s="22"/>
      <c r="T8" s="22"/>
      <c r="U8" s="22"/>
      <c r="V8" s="22"/>
      <c r="W8" s="22">
        <v>2691763</v>
      </c>
      <c r="X8" s="22">
        <v>3335482</v>
      </c>
      <c r="Y8" s="22">
        <v>-643719</v>
      </c>
      <c r="Z8" s="23">
        <v>-19.299129780943204</v>
      </c>
      <c r="AA8" s="20">
        <v>4447306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5634163</v>
      </c>
      <c r="D32" s="29">
        <f t="shared" ref="D32:Y32" si="0">SUM(D6:D31)</f>
        <v>0</v>
      </c>
      <c r="E32" s="30">
        <f t="shared" si="0"/>
        <v>4447306</v>
      </c>
      <c r="F32" s="31">
        <f t="shared" si="0"/>
        <v>4447306</v>
      </c>
      <c r="G32" s="31">
        <f t="shared" si="0"/>
        <v>0</v>
      </c>
      <c r="H32" s="31">
        <f t="shared" si="0"/>
        <v>332132</v>
      </c>
      <c r="I32" s="31">
        <f t="shared" si="0"/>
        <v>332190</v>
      </c>
      <c r="J32" s="31">
        <f t="shared" si="0"/>
        <v>664322</v>
      </c>
      <c r="K32" s="31">
        <f t="shared" si="0"/>
        <v>335396</v>
      </c>
      <c r="L32" s="31">
        <f t="shared" si="0"/>
        <v>331389</v>
      </c>
      <c r="M32" s="31">
        <f t="shared" si="0"/>
        <v>338785</v>
      </c>
      <c r="N32" s="31">
        <f t="shared" si="0"/>
        <v>1005570</v>
      </c>
      <c r="O32" s="31">
        <f t="shared" si="0"/>
        <v>340853</v>
      </c>
      <c r="P32" s="31">
        <f t="shared" si="0"/>
        <v>358903</v>
      </c>
      <c r="Q32" s="31">
        <f t="shared" si="0"/>
        <v>322115</v>
      </c>
      <c r="R32" s="31">
        <f t="shared" si="0"/>
        <v>1021871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2691763</v>
      </c>
      <c r="X32" s="31">
        <f t="shared" si="0"/>
        <v>3335482</v>
      </c>
      <c r="Y32" s="31">
        <f t="shared" si="0"/>
        <v>-643719</v>
      </c>
      <c r="Z32" s="32">
        <f>+IF(X32&lt;&gt;0,+(Y32/X32)*100,0)</f>
        <v>-19.299129780943204</v>
      </c>
      <c r="AA32" s="29">
        <f>SUM(AA6:AA31)</f>
        <v>4447306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2528340</v>
      </c>
      <c r="D34" s="20"/>
      <c r="E34" s="21">
        <v>8724365</v>
      </c>
      <c r="F34" s="22">
        <v>8724365</v>
      </c>
      <c r="G34" s="22"/>
      <c r="H34" s="22">
        <v>197570</v>
      </c>
      <c r="I34" s="22">
        <v>195519</v>
      </c>
      <c r="J34" s="22">
        <v>393089</v>
      </c>
      <c r="K34" s="22">
        <v>180910</v>
      </c>
      <c r="L34" s="22">
        <v>175849</v>
      </c>
      <c r="M34" s="22">
        <v>206979</v>
      </c>
      <c r="N34" s="22">
        <v>563738</v>
      </c>
      <c r="O34" s="22">
        <v>191141</v>
      </c>
      <c r="P34" s="22">
        <v>176004</v>
      </c>
      <c r="Q34" s="22">
        <v>183231</v>
      </c>
      <c r="R34" s="22">
        <v>550376</v>
      </c>
      <c r="S34" s="22"/>
      <c r="T34" s="22"/>
      <c r="U34" s="22"/>
      <c r="V34" s="22"/>
      <c r="W34" s="22">
        <v>1507203</v>
      </c>
      <c r="X34" s="22">
        <v>6543284</v>
      </c>
      <c r="Y34" s="22">
        <v>-5036081</v>
      </c>
      <c r="Z34" s="23">
        <v>-76.965649053288843</v>
      </c>
      <c r="AA34" s="20">
        <v>8724365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264126</v>
      </c>
      <c r="D37" s="20"/>
      <c r="E37" s="21">
        <v>210000</v>
      </c>
      <c r="F37" s="22">
        <v>40000</v>
      </c>
      <c r="G37" s="22"/>
      <c r="H37" s="22">
        <v>17716</v>
      </c>
      <c r="I37" s="22"/>
      <c r="J37" s="22">
        <v>17716</v>
      </c>
      <c r="K37" s="22"/>
      <c r="L37" s="22">
        <v>965</v>
      </c>
      <c r="M37" s="22"/>
      <c r="N37" s="22">
        <v>965</v>
      </c>
      <c r="O37" s="22"/>
      <c r="P37" s="22"/>
      <c r="Q37" s="22"/>
      <c r="R37" s="22"/>
      <c r="S37" s="22"/>
      <c r="T37" s="22"/>
      <c r="U37" s="22"/>
      <c r="V37" s="22"/>
      <c r="W37" s="22">
        <v>18681</v>
      </c>
      <c r="X37" s="22">
        <v>27538</v>
      </c>
      <c r="Y37" s="22">
        <v>-8857</v>
      </c>
      <c r="Z37" s="23">
        <v>-32.16282954462924</v>
      </c>
      <c r="AA37" s="20">
        <v>40000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5069500</v>
      </c>
      <c r="F39" s="22">
        <v>5069500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3802132</v>
      </c>
      <c r="Y39" s="22">
        <v>-3802132</v>
      </c>
      <c r="Z39" s="23">
        <v>-100</v>
      </c>
      <c r="AA39" s="20">
        <v>5069500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700349</v>
      </c>
      <c r="D41" s="20"/>
      <c r="E41" s="21">
        <v>1209409</v>
      </c>
      <c r="F41" s="22">
        <v>884501</v>
      </c>
      <c r="G41" s="22"/>
      <c r="H41" s="22"/>
      <c r="I41" s="22"/>
      <c r="J41" s="22"/>
      <c r="K41" s="22">
        <v>15469</v>
      </c>
      <c r="L41" s="22">
        <v>1750</v>
      </c>
      <c r="M41" s="22">
        <v>9576</v>
      </c>
      <c r="N41" s="22">
        <v>26795</v>
      </c>
      <c r="O41" s="22"/>
      <c r="P41" s="22">
        <v>5862</v>
      </c>
      <c r="Q41" s="22"/>
      <c r="R41" s="22">
        <v>5862</v>
      </c>
      <c r="S41" s="22"/>
      <c r="T41" s="22"/>
      <c r="U41" s="22"/>
      <c r="V41" s="22"/>
      <c r="W41" s="22">
        <v>32657</v>
      </c>
      <c r="X41" s="22">
        <v>664565</v>
      </c>
      <c r="Y41" s="22">
        <v>-631908</v>
      </c>
      <c r="Z41" s="23">
        <v>-95.085958484121193</v>
      </c>
      <c r="AA41" s="20">
        <v>884501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4992</v>
      </c>
      <c r="D44" s="20"/>
      <c r="E44" s="21">
        <v>205552</v>
      </c>
      <c r="F44" s="22">
        <v>204552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153414</v>
      </c>
      <c r="Y44" s="22">
        <v>-153414</v>
      </c>
      <c r="Z44" s="23">
        <v>-100</v>
      </c>
      <c r="AA44" s="20">
        <v>204552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3497807</v>
      </c>
      <c r="D47" s="29">
        <f t="shared" ref="D47:Y47" si="1">SUM(D34:D46)</f>
        <v>0</v>
      </c>
      <c r="E47" s="30">
        <f t="shared" si="1"/>
        <v>15418826</v>
      </c>
      <c r="F47" s="31">
        <f t="shared" si="1"/>
        <v>14922918</v>
      </c>
      <c r="G47" s="31">
        <f t="shared" si="1"/>
        <v>0</v>
      </c>
      <c r="H47" s="31">
        <f t="shared" si="1"/>
        <v>215286</v>
      </c>
      <c r="I47" s="31">
        <f t="shared" si="1"/>
        <v>195519</v>
      </c>
      <c r="J47" s="31">
        <f t="shared" si="1"/>
        <v>410805</v>
      </c>
      <c r="K47" s="31">
        <f t="shared" si="1"/>
        <v>196379</v>
      </c>
      <c r="L47" s="31">
        <f t="shared" si="1"/>
        <v>178564</v>
      </c>
      <c r="M47" s="31">
        <f t="shared" si="1"/>
        <v>216555</v>
      </c>
      <c r="N47" s="31">
        <f t="shared" si="1"/>
        <v>591498</v>
      </c>
      <c r="O47" s="31">
        <f t="shared" si="1"/>
        <v>191141</v>
      </c>
      <c r="P47" s="31">
        <f t="shared" si="1"/>
        <v>181866</v>
      </c>
      <c r="Q47" s="31">
        <f t="shared" si="1"/>
        <v>183231</v>
      </c>
      <c r="R47" s="31">
        <f t="shared" si="1"/>
        <v>556238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1558541</v>
      </c>
      <c r="X47" s="31">
        <f t="shared" si="1"/>
        <v>11190933</v>
      </c>
      <c r="Y47" s="31">
        <f t="shared" si="1"/>
        <v>-9632392</v>
      </c>
      <c r="Z47" s="32">
        <f>+IF(X47&lt;&gt;0,+(Y47/X47)*100,0)</f>
        <v>-86.073180850962117</v>
      </c>
      <c r="AA47" s="29">
        <f>SUM(AA34:AA46)</f>
        <v>14922918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2136356</v>
      </c>
      <c r="D48" s="39">
        <f t="shared" si="2"/>
        <v>0</v>
      </c>
      <c r="E48" s="40">
        <f t="shared" si="2"/>
        <v>-10971520</v>
      </c>
      <c r="F48" s="41">
        <f t="shared" si="2"/>
        <v>-10475612</v>
      </c>
      <c r="G48" s="41">
        <f t="shared" si="2"/>
        <v>0</v>
      </c>
      <c r="H48" s="41">
        <f t="shared" si="2"/>
        <v>116846</v>
      </c>
      <c r="I48" s="41">
        <f t="shared" si="2"/>
        <v>136671</v>
      </c>
      <c r="J48" s="41">
        <f t="shared" si="2"/>
        <v>253517</v>
      </c>
      <c r="K48" s="41">
        <f t="shared" si="2"/>
        <v>139017</v>
      </c>
      <c r="L48" s="41">
        <f t="shared" si="2"/>
        <v>152825</v>
      </c>
      <c r="M48" s="41">
        <f t="shared" si="2"/>
        <v>122230</v>
      </c>
      <c r="N48" s="41">
        <f t="shared" si="2"/>
        <v>414072</v>
      </c>
      <c r="O48" s="41">
        <f t="shared" si="2"/>
        <v>149712</v>
      </c>
      <c r="P48" s="41">
        <f t="shared" si="2"/>
        <v>177037</v>
      </c>
      <c r="Q48" s="41">
        <f t="shared" si="2"/>
        <v>138884</v>
      </c>
      <c r="R48" s="41">
        <f t="shared" si="2"/>
        <v>465633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1133222</v>
      </c>
      <c r="X48" s="41">
        <f t="shared" si="2"/>
        <v>-7855451</v>
      </c>
      <c r="Y48" s="41">
        <f t="shared" si="2"/>
        <v>8988673</v>
      </c>
      <c r="Z48" s="42">
        <f>+IF(X48&lt;&gt;0,+(Y48/X48)*100,0)</f>
        <v>-114.42593175108597</v>
      </c>
      <c r="AA48" s="39">
        <f>+AA32-AA47</f>
        <v>-10475612</v>
      </c>
    </row>
    <row r="49" spans="1:27" x14ac:dyDescent="0.25">
      <c r="A49" s="43" t="s">
        <v>74</v>
      </c>
      <c r="B49" s="15" t="s">
        <v>32</v>
      </c>
      <c r="C49" s="20">
        <v>9000000</v>
      </c>
      <c r="D49" s="20"/>
      <c r="E49" s="21">
        <v>9450000</v>
      </c>
      <c r="F49" s="22">
        <v>9450000</v>
      </c>
      <c r="G49" s="22"/>
      <c r="H49" s="22"/>
      <c r="I49" s="22"/>
      <c r="J49" s="22"/>
      <c r="K49" s="22"/>
      <c r="L49" s="22"/>
      <c r="M49" s="22"/>
      <c r="N49" s="22"/>
      <c r="O49" s="22">
        <v>4600639</v>
      </c>
      <c r="P49" s="22"/>
      <c r="Q49" s="22"/>
      <c r="R49" s="22">
        <v>4600639</v>
      </c>
      <c r="S49" s="22"/>
      <c r="T49" s="22"/>
      <c r="U49" s="22"/>
      <c r="V49" s="22"/>
      <c r="W49" s="22">
        <v>4600639</v>
      </c>
      <c r="X49" s="22">
        <v>7087500</v>
      </c>
      <c r="Y49" s="22">
        <v>-2486861</v>
      </c>
      <c r="Z49" s="23">
        <v>-35.087985890652554</v>
      </c>
      <c r="AA49" s="20">
        <v>9450000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11136356</v>
      </c>
      <c r="D51" s="48">
        <f t="shared" si="3"/>
        <v>0</v>
      </c>
      <c r="E51" s="49">
        <f t="shared" si="3"/>
        <v>-1521520</v>
      </c>
      <c r="F51" s="50">
        <f t="shared" si="3"/>
        <v>-1025612</v>
      </c>
      <c r="G51" s="50">
        <f t="shared" si="3"/>
        <v>0</v>
      </c>
      <c r="H51" s="50">
        <f t="shared" si="3"/>
        <v>116846</v>
      </c>
      <c r="I51" s="50">
        <f t="shared" si="3"/>
        <v>136671</v>
      </c>
      <c r="J51" s="50">
        <f t="shared" si="3"/>
        <v>253517</v>
      </c>
      <c r="K51" s="50">
        <f t="shared" si="3"/>
        <v>139017</v>
      </c>
      <c r="L51" s="50">
        <f t="shared" si="3"/>
        <v>152825</v>
      </c>
      <c r="M51" s="50">
        <f t="shared" si="3"/>
        <v>122230</v>
      </c>
      <c r="N51" s="50">
        <f t="shared" si="3"/>
        <v>414072</v>
      </c>
      <c r="O51" s="50">
        <f t="shared" si="3"/>
        <v>4750351</v>
      </c>
      <c r="P51" s="50">
        <f t="shared" si="3"/>
        <v>177037</v>
      </c>
      <c r="Q51" s="50">
        <f t="shared" si="3"/>
        <v>138884</v>
      </c>
      <c r="R51" s="50">
        <f t="shared" si="3"/>
        <v>5066272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5733861</v>
      </c>
      <c r="X51" s="50">
        <f t="shared" si="3"/>
        <v>-767951</v>
      </c>
      <c r="Y51" s="50">
        <f t="shared" si="3"/>
        <v>6501812</v>
      </c>
      <c r="Z51" s="51">
        <f>+IF(X51&lt;&gt;0,+(Y51/X51)*100,0)</f>
        <v>-846.64412182548108</v>
      </c>
      <c r="AA51" s="48">
        <f>SUM(AA48:AA50)</f>
        <v>-1025612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11136356</v>
      </c>
      <c r="D53" s="54">
        <f>+D51-D52</f>
        <v>0</v>
      </c>
      <c r="E53" s="55">
        <f t="shared" si="4"/>
        <v>-1521520</v>
      </c>
      <c r="F53" s="56">
        <f t="shared" si="4"/>
        <v>-1025612</v>
      </c>
      <c r="G53" s="56">
        <f t="shared" si="4"/>
        <v>0</v>
      </c>
      <c r="H53" s="56">
        <f t="shared" si="4"/>
        <v>116846</v>
      </c>
      <c r="I53" s="56">
        <f t="shared" si="4"/>
        <v>136671</v>
      </c>
      <c r="J53" s="56">
        <f t="shared" si="4"/>
        <v>253517</v>
      </c>
      <c r="K53" s="56">
        <f t="shared" si="4"/>
        <v>139017</v>
      </c>
      <c r="L53" s="56">
        <f t="shared" si="4"/>
        <v>152825</v>
      </c>
      <c r="M53" s="56">
        <f t="shared" si="4"/>
        <v>122230</v>
      </c>
      <c r="N53" s="56">
        <f t="shared" si="4"/>
        <v>414072</v>
      </c>
      <c r="O53" s="56">
        <f t="shared" si="4"/>
        <v>4750351</v>
      </c>
      <c r="P53" s="56">
        <f t="shared" si="4"/>
        <v>177037</v>
      </c>
      <c r="Q53" s="56">
        <f t="shared" si="4"/>
        <v>138884</v>
      </c>
      <c r="R53" s="56">
        <f t="shared" si="4"/>
        <v>5066272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5733861</v>
      </c>
      <c r="X53" s="56">
        <f t="shared" si="4"/>
        <v>-767951</v>
      </c>
      <c r="Y53" s="56">
        <f t="shared" si="4"/>
        <v>6501812</v>
      </c>
      <c r="Z53" s="57">
        <f>+IF(X53&lt;&gt;0,+(Y53/X53)*100,0)</f>
        <v>-846.64412182548108</v>
      </c>
      <c r="AA53" s="54">
        <f>+AA51-AA52</f>
        <v>-1025612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11136356</v>
      </c>
      <c r="D56" s="48">
        <f>SUM(D53:D55)</f>
        <v>0</v>
      </c>
      <c r="E56" s="49">
        <f t="shared" si="5"/>
        <v>-1521520</v>
      </c>
      <c r="F56" s="50">
        <f t="shared" si="5"/>
        <v>-1025612</v>
      </c>
      <c r="G56" s="50">
        <f t="shared" si="5"/>
        <v>0</v>
      </c>
      <c r="H56" s="50">
        <f t="shared" si="5"/>
        <v>116846</v>
      </c>
      <c r="I56" s="50">
        <f t="shared" si="5"/>
        <v>136671</v>
      </c>
      <c r="J56" s="50">
        <f t="shared" si="5"/>
        <v>253517</v>
      </c>
      <c r="K56" s="50">
        <f t="shared" si="5"/>
        <v>139017</v>
      </c>
      <c r="L56" s="50">
        <f t="shared" si="5"/>
        <v>152825</v>
      </c>
      <c r="M56" s="50">
        <f t="shared" si="5"/>
        <v>122230</v>
      </c>
      <c r="N56" s="50">
        <f t="shared" si="5"/>
        <v>414072</v>
      </c>
      <c r="O56" s="50">
        <f t="shared" si="5"/>
        <v>4750351</v>
      </c>
      <c r="P56" s="50">
        <f t="shared" si="5"/>
        <v>177037</v>
      </c>
      <c r="Q56" s="50">
        <f t="shared" si="5"/>
        <v>138884</v>
      </c>
      <c r="R56" s="50">
        <f t="shared" si="5"/>
        <v>5066272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5733861</v>
      </c>
      <c r="X56" s="50">
        <f t="shared" si="5"/>
        <v>-767951</v>
      </c>
      <c r="Y56" s="50">
        <f t="shared" si="5"/>
        <v>6501812</v>
      </c>
      <c r="Z56" s="51">
        <f>+IF(X56&lt;&gt;0,+(Y56/X56)*100,0)</f>
        <v>-846.64412182548108</v>
      </c>
      <c r="AA56" s="48">
        <f>SUM(AA53:AA55)</f>
        <v>-1025612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11136356</v>
      </c>
      <c r="D59" s="65">
        <f>SUM(D56:D58)</f>
        <v>0</v>
      </c>
      <c r="E59" s="66">
        <f t="shared" si="6"/>
        <v>-1521520</v>
      </c>
      <c r="F59" s="67">
        <f t="shared" si="6"/>
        <v>-1025612</v>
      </c>
      <c r="G59" s="67">
        <f t="shared" si="6"/>
        <v>0</v>
      </c>
      <c r="H59" s="67">
        <f t="shared" si="6"/>
        <v>116846</v>
      </c>
      <c r="I59" s="67">
        <f t="shared" si="6"/>
        <v>136671</v>
      </c>
      <c r="J59" s="67">
        <f t="shared" si="6"/>
        <v>253517</v>
      </c>
      <c r="K59" s="67">
        <f t="shared" si="6"/>
        <v>139017</v>
      </c>
      <c r="L59" s="67">
        <f t="shared" si="6"/>
        <v>152825</v>
      </c>
      <c r="M59" s="67">
        <f t="shared" si="6"/>
        <v>122230</v>
      </c>
      <c r="N59" s="67">
        <f t="shared" si="6"/>
        <v>414072</v>
      </c>
      <c r="O59" s="67">
        <f t="shared" si="6"/>
        <v>4750351</v>
      </c>
      <c r="P59" s="67">
        <f t="shared" si="6"/>
        <v>177037</v>
      </c>
      <c r="Q59" s="67">
        <f t="shared" si="6"/>
        <v>138884</v>
      </c>
      <c r="R59" s="67">
        <f t="shared" si="6"/>
        <v>5066272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5733861</v>
      </c>
      <c r="X59" s="67">
        <f t="shared" si="6"/>
        <v>-767951</v>
      </c>
      <c r="Y59" s="67">
        <f t="shared" si="6"/>
        <v>6501812</v>
      </c>
      <c r="Z59" s="68">
        <f>+IF(X59&lt;&gt;0,+(Y59/X59)*100,0)</f>
        <v>-846.64412182548108</v>
      </c>
      <c r="AA59" s="65">
        <f>SUM(AA56:AA58)</f>
        <v>-1025612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12574484</v>
      </c>
      <c r="D8" s="20"/>
      <c r="E8" s="21">
        <v>12211900</v>
      </c>
      <c r="F8" s="22">
        <v>12602900</v>
      </c>
      <c r="G8" s="22">
        <v>1255320</v>
      </c>
      <c r="H8" s="22">
        <v>1104997</v>
      </c>
      <c r="I8" s="22">
        <v>1169570</v>
      </c>
      <c r="J8" s="22">
        <v>3529887</v>
      </c>
      <c r="K8" s="22">
        <v>1160601</v>
      </c>
      <c r="L8" s="22">
        <v>1156814</v>
      </c>
      <c r="M8" s="22">
        <v>1154621</v>
      </c>
      <c r="N8" s="22">
        <v>3472036</v>
      </c>
      <c r="O8" s="22">
        <v>1153469</v>
      </c>
      <c r="P8" s="22">
        <v>1141491</v>
      </c>
      <c r="Q8" s="22">
        <v>1134934</v>
      </c>
      <c r="R8" s="22">
        <v>3429894</v>
      </c>
      <c r="S8" s="22"/>
      <c r="T8" s="22"/>
      <c r="U8" s="22"/>
      <c r="V8" s="22"/>
      <c r="W8" s="22">
        <v>10431817</v>
      </c>
      <c r="X8" s="22">
        <v>9290880</v>
      </c>
      <c r="Y8" s="22">
        <v>1140937</v>
      </c>
      <c r="Z8" s="23">
        <v>12.280182286285045</v>
      </c>
      <c r="AA8" s="20">
        <v>12602900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2466</v>
      </c>
      <c r="D10" s="20"/>
      <c r="E10" s="21">
        <v>10500</v>
      </c>
      <c r="F10" s="22">
        <v>5500</v>
      </c>
      <c r="G10" s="22"/>
      <c r="H10" s="22">
        <v>2161</v>
      </c>
      <c r="I10" s="22"/>
      <c r="J10" s="22">
        <v>2161</v>
      </c>
      <c r="K10" s="22"/>
      <c r="L10" s="22"/>
      <c r="M10" s="22"/>
      <c r="N10" s="22"/>
      <c r="O10" s="22">
        <v>304</v>
      </c>
      <c r="P10" s="22">
        <v>304</v>
      </c>
      <c r="Q10" s="22">
        <v>304</v>
      </c>
      <c r="R10" s="22">
        <v>912</v>
      </c>
      <c r="S10" s="22"/>
      <c r="T10" s="22"/>
      <c r="U10" s="22"/>
      <c r="V10" s="22"/>
      <c r="W10" s="22">
        <v>3073</v>
      </c>
      <c r="X10" s="22">
        <v>6625</v>
      </c>
      <c r="Y10" s="22">
        <v>-3552</v>
      </c>
      <c r="Z10" s="23">
        <v>-53.615094339622637</v>
      </c>
      <c r="AA10" s="20">
        <v>5500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3661900</v>
      </c>
      <c r="F13" s="22">
        <v>4908600</v>
      </c>
      <c r="G13" s="22">
        <v>463977</v>
      </c>
      <c r="H13" s="22">
        <v>469545</v>
      </c>
      <c r="I13" s="22">
        <v>477038</v>
      </c>
      <c r="J13" s="22">
        <v>1410560</v>
      </c>
      <c r="K13" s="22">
        <v>483178</v>
      </c>
      <c r="L13" s="22">
        <v>489232</v>
      </c>
      <c r="M13" s="22">
        <v>497019</v>
      </c>
      <c r="N13" s="22">
        <v>1469429</v>
      </c>
      <c r="O13" s="22">
        <v>502859</v>
      </c>
      <c r="P13" s="22">
        <v>507838</v>
      </c>
      <c r="Q13" s="22">
        <v>514435</v>
      </c>
      <c r="R13" s="22">
        <v>1525132</v>
      </c>
      <c r="S13" s="22"/>
      <c r="T13" s="22"/>
      <c r="U13" s="22"/>
      <c r="V13" s="22"/>
      <c r="W13" s="22">
        <v>4405121</v>
      </c>
      <c r="X13" s="22">
        <v>3058101</v>
      </c>
      <c r="Y13" s="22">
        <v>1347020</v>
      </c>
      <c r="Z13" s="23">
        <v>44.047596858311742</v>
      </c>
      <c r="AA13" s="20">
        <v>4908600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12576950</v>
      </c>
      <c r="D32" s="29">
        <f t="shared" ref="D32:Y32" si="0">SUM(D6:D31)</f>
        <v>0</v>
      </c>
      <c r="E32" s="30">
        <f t="shared" si="0"/>
        <v>15884300</v>
      </c>
      <c r="F32" s="31">
        <f t="shared" si="0"/>
        <v>17517000</v>
      </c>
      <c r="G32" s="31">
        <f t="shared" si="0"/>
        <v>1719297</v>
      </c>
      <c r="H32" s="31">
        <f t="shared" si="0"/>
        <v>1576703</v>
      </c>
      <c r="I32" s="31">
        <f t="shared" si="0"/>
        <v>1646608</v>
      </c>
      <c r="J32" s="31">
        <f t="shared" si="0"/>
        <v>4942608</v>
      </c>
      <c r="K32" s="31">
        <f t="shared" si="0"/>
        <v>1643779</v>
      </c>
      <c r="L32" s="31">
        <f t="shared" si="0"/>
        <v>1646046</v>
      </c>
      <c r="M32" s="31">
        <f t="shared" si="0"/>
        <v>1651640</v>
      </c>
      <c r="N32" s="31">
        <f t="shared" si="0"/>
        <v>4941465</v>
      </c>
      <c r="O32" s="31">
        <f t="shared" si="0"/>
        <v>1656632</v>
      </c>
      <c r="P32" s="31">
        <f t="shared" si="0"/>
        <v>1649633</v>
      </c>
      <c r="Q32" s="31">
        <f t="shared" si="0"/>
        <v>1649673</v>
      </c>
      <c r="R32" s="31">
        <f t="shared" si="0"/>
        <v>4955938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14840011</v>
      </c>
      <c r="X32" s="31">
        <f t="shared" si="0"/>
        <v>12355606</v>
      </c>
      <c r="Y32" s="31">
        <f t="shared" si="0"/>
        <v>2484405</v>
      </c>
      <c r="Z32" s="32">
        <f>+IF(X32&lt;&gt;0,+(Y32/X32)*100,0)</f>
        <v>20.107512330839945</v>
      </c>
      <c r="AA32" s="29">
        <f>SUM(AA6:AA31)</f>
        <v>17517000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3944735</v>
      </c>
      <c r="D34" s="20"/>
      <c r="E34" s="21">
        <v>4880687</v>
      </c>
      <c r="F34" s="22">
        <v>4880687</v>
      </c>
      <c r="G34" s="22">
        <v>331695</v>
      </c>
      <c r="H34" s="22">
        <v>358255</v>
      </c>
      <c r="I34" s="22">
        <v>322409</v>
      </c>
      <c r="J34" s="22">
        <v>1012359</v>
      </c>
      <c r="K34" s="22">
        <v>365829</v>
      </c>
      <c r="L34" s="22">
        <v>347048</v>
      </c>
      <c r="M34" s="22">
        <v>357218</v>
      </c>
      <c r="N34" s="22">
        <v>1070095</v>
      </c>
      <c r="O34" s="22">
        <v>396372</v>
      </c>
      <c r="P34" s="22">
        <v>392053</v>
      </c>
      <c r="Q34" s="22">
        <v>372434</v>
      </c>
      <c r="R34" s="22">
        <v>1160859</v>
      </c>
      <c r="S34" s="22"/>
      <c r="T34" s="22"/>
      <c r="U34" s="22"/>
      <c r="V34" s="22"/>
      <c r="W34" s="22">
        <v>3243313</v>
      </c>
      <c r="X34" s="22">
        <v>3672774</v>
      </c>
      <c r="Y34" s="22">
        <v>-429461</v>
      </c>
      <c r="Z34" s="23">
        <v>-11.693096280903752</v>
      </c>
      <c r="AA34" s="20">
        <v>4880687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163037</v>
      </c>
      <c r="D37" s="20"/>
      <c r="E37" s="21">
        <v>300000</v>
      </c>
      <c r="F37" s="22">
        <v>300000</v>
      </c>
      <c r="G37" s="22"/>
      <c r="H37" s="22"/>
      <c r="I37" s="22"/>
      <c r="J37" s="22"/>
      <c r="K37" s="22"/>
      <c r="L37" s="22"/>
      <c r="M37" s="22"/>
      <c r="N37" s="22"/>
      <c r="O37" s="22">
        <v>149018</v>
      </c>
      <c r="P37" s="22"/>
      <c r="Q37" s="22"/>
      <c r="R37" s="22">
        <v>149018</v>
      </c>
      <c r="S37" s="22"/>
      <c r="T37" s="22"/>
      <c r="U37" s="22"/>
      <c r="V37" s="22"/>
      <c r="W37" s="22">
        <v>149018</v>
      </c>
      <c r="X37" s="22">
        <v>225000</v>
      </c>
      <c r="Y37" s="22">
        <v>-75982</v>
      </c>
      <c r="Z37" s="23">
        <v>-33.769777777777776</v>
      </c>
      <c r="AA37" s="20">
        <v>300000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3298590</v>
      </c>
      <c r="F38" s="22">
        <v>3298590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2473941</v>
      </c>
      <c r="Y38" s="22">
        <v>-2473941</v>
      </c>
      <c r="Z38" s="23">
        <v>-100</v>
      </c>
      <c r="AA38" s="20">
        <v>3298590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3861460</v>
      </c>
      <c r="F39" s="22">
        <v>3861460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2896096</v>
      </c>
      <c r="Y39" s="22">
        <v>-2896096</v>
      </c>
      <c r="Z39" s="23">
        <v>-100</v>
      </c>
      <c r="AA39" s="20">
        <v>3861460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239283</v>
      </c>
      <c r="D41" s="20"/>
      <c r="E41" s="21">
        <v>980000</v>
      </c>
      <c r="F41" s="22">
        <v>820000</v>
      </c>
      <c r="G41" s="22">
        <v>126</v>
      </c>
      <c r="H41" s="22">
        <v>148319</v>
      </c>
      <c r="I41" s="22">
        <v>4155</v>
      </c>
      <c r="J41" s="22">
        <v>152600</v>
      </c>
      <c r="K41" s="22">
        <v>50</v>
      </c>
      <c r="L41" s="22">
        <v>252</v>
      </c>
      <c r="M41" s="22">
        <v>252</v>
      </c>
      <c r="N41" s="22">
        <v>554</v>
      </c>
      <c r="O41" s="22">
        <v>21784</v>
      </c>
      <c r="P41" s="22">
        <v>504</v>
      </c>
      <c r="Q41" s="22">
        <v>21070</v>
      </c>
      <c r="R41" s="22">
        <v>43358</v>
      </c>
      <c r="S41" s="22"/>
      <c r="T41" s="22"/>
      <c r="U41" s="22"/>
      <c r="V41" s="22"/>
      <c r="W41" s="22">
        <v>196512</v>
      </c>
      <c r="X41" s="22">
        <v>694999</v>
      </c>
      <c r="Y41" s="22">
        <v>-498487</v>
      </c>
      <c r="Z41" s="23">
        <v>-71.724851402663887</v>
      </c>
      <c r="AA41" s="20">
        <v>820000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36142</v>
      </c>
      <c r="D43" s="20"/>
      <c r="E43" s="21">
        <v>366510</v>
      </c>
      <c r="F43" s="22">
        <v>366510</v>
      </c>
      <c r="G43" s="22">
        <v>4362</v>
      </c>
      <c r="H43" s="22">
        <v>351</v>
      </c>
      <c r="I43" s="22">
        <v>3665</v>
      </c>
      <c r="J43" s="22">
        <v>8378</v>
      </c>
      <c r="K43" s="22">
        <v>7841</v>
      </c>
      <c r="L43" s="22">
        <v>6144</v>
      </c>
      <c r="M43" s="22">
        <v>457</v>
      </c>
      <c r="N43" s="22">
        <v>14442</v>
      </c>
      <c r="O43" s="22">
        <v>1169</v>
      </c>
      <c r="P43" s="22">
        <v>2215</v>
      </c>
      <c r="Q43" s="22"/>
      <c r="R43" s="22">
        <v>3384</v>
      </c>
      <c r="S43" s="22"/>
      <c r="T43" s="22"/>
      <c r="U43" s="22"/>
      <c r="V43" s="22"/>
      <c r="W43" s="22">
        <v>26204</v>
      </c>
      <c r="X43" s="22">
        <v>274881</v>
      </c>
      <c r="Y43" s="22">
        <v>-248677</v>
      </c>
      <c r="Z43" s="23">
        <v>-90.467147602053259</v>
      </c>
      <c r="AA43" s="20">
        <v>366510</v>
      </c>
    </row>
    <row r="44" spans="1:27" x14ac:dyDescent="0.25">
      <c r="A44" s="19" t="s">
        <v>69</v>
      </c>
      <c r="B44" s="15" t="s">
        <v>32</v>
      </c>
      <c r="C44" s="20">
        <v>550939</v>
      </c>
      <c r="D44" s="20"/>
      <c r="E44" s="21">
        <v>783372</v>
      </c>
      <c r="F44" s="22">
        <v>853372</v>
      </c>
      <c r="G44" s="22">
        <v>16944</v>
      </c>
      <c r="H44" s="22">
        <v>54215</v>
      </c>
      <c r="I44" s="22">
        <v>48766</v>
      </c>
      <c r="J44" s="22">
        <v>119925</v>
      </c>
      <c r="K44" s="22">
        <v>74896</v>
      </c>
      <c r="L44" s="22">
        <v>49036</v>
      </c>
      <c r="M44" s="22">
        <v>47277</v>
      </c>
      <c r="N44" s="22">
        <v>171209</v>
      </c>
      <c r="O44" s="22">
        <v>33450</v>
      </c>
      <c r="P44" s="22">
        <v>37204</v>
      </c>
      <c r="Q44" s="22">
        <v>35916</v>
      </c>
      <c r="R44" s="22">
        <v>106570</v>
      </c>
      <c r="S44" s="22"/>
      <c r="T44" s="22"/>
      <c r="U44" s="22"/>
      <c r="V44" s="22"/>
      <c r="W44" s="22">
        <v>397704</v>
      </c>
      <c r="X44" s="22">
        <v>605026</v>
      </c>
      <c r="Y44" s="22">
        <v>-207322</v>
      </c>
      <c r="Z44" s="23">
        <v>-34.266626558197501</v>
      </c>
      <c r="AA44" s="20">
        <v>853372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4934136</v>
      </c>
      <c r="D47" s="29">
        <f t="shared" ref="D47:Y47" si="1">SUM(D34:D46)</f>
        <v>0</v>
      </c>
      <c r="E47" s="30">
        <f t="shared" si="1"/>
        <v>14470619</v>
      </c>
      <c r="F47" s="31">
        <f t="shared" si="1"/>
        <v>14380619</v>
      </c>
      <c r="G47" s="31">
        <f t="shared" si="1"/>
        <v>353127</v>
      </c>
      <c r="H47" s="31">
        <f t="shared" si="1"/>
        <v>561140</v>
      </c>
      <c r="I47" s="31">
        <f t="shared" si="1"/>
        <v>378995</v>
      </c>
      <c r="J47" s="31">
        <f t="shared" si="1"/>
        <v>1293262</v>
      </c>
      <c r="K47" s="31">
        <f t="shared" si="1"/>
        <v>448616</v>
      </c>
      <c r="L47" s="31">
        <f t="shared" si="1"/>
        <v>402480</v>
      </c>
      <c r="M47" s="31">
        <f t="shared" si="1"/>
        <v>405204</v>
      </c>
      <c r="N47" s="31">
        <f t="shared" si="1"/>
        <v>1256300</v>
      </c>
      <c r="O47" s="31">
        <f t="shared" si="1"/>
        <v>601793</v>
      </c>
      <c r="P47" s="31">
        <f t="shared" si="1"/>
        <v>431976</v>
      </c>
      <c r="Q47" s="31">
        <f t="shared" si="1"/>
        <v>429420</v>
      </c>
      <c r="R47" s="31">
        <f t="shared" si="1"/>
        <v>1463189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4012751</v>
      </c>
      <c r="X47" s="31">
        <f t="shared" si="1"/>
        <v>10842717</v>
      </c>
      <c r="Y47" s="31">
        <f t="shared" si="1"/>
        <v>-6829966</v>
      </c>
      <c r="Z47" s="32">
        <f>+IF(X47&lt;&gt;0,+(Y47/X47)*100,0)</f>
        <v>-62.991277924158673</v>
      </c>
      <c r="AA47" s="29">
        <f>SUM(AA34:AA46)</f>
        <v>14380619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7642814</v>
      </c>
      <c r="D48" s="39">
        <f t="shared" si="2"/>
        <v>0</v>
      </c>
      <c r="E48" s="40">
        <f t="shared" si="2"/>
        <v>1413681</v>
      </c>
      <c r="F48" s="41">
        <f t="shared" si="2"/>
        <v>3136381</v>
      </c>
      <c r="G48" s="41">
        <f t="shared" si="2"/>
        <v>1366170</v>
      </c>
      <c r="H48" s="41">
        <f t="shared" si="2"/>
        <v>1015563</v>
      </c>
      <c r="I48" s="41">
        <f t="shared" si="2"/>
        <v>1267613</v>
      </c>
      <c r="J48" s="41">
        <f t="shared" si="2"/>
        <v>3649346</v>
      </c>
      <c r="K48" s="41">
        <f t="shared" si="2"/>
        <v>1195163</v>
      </c>
      <c r="L48" s="41">
        <f t="shared" si="2"/>
        <v>1243566</v>
      </c>
      <c r="M48" s="41">
        <f t="shared" si="2"/>
        <v>1246436</v>
      </c>
      <c r="N48" s="41">
        <f t="shared" si="2"/>
        <v>3685165</v>
      </c>
      <c r="O48" s="41">
        <f t="shared" si="2"/>
        <v>1054839</v>
      </c>
      <c r="P48" s="41">
        <f t="shared" si="2"/>
        <v>1217657</v>
      </c>
      <c r="Q48" s="41">
        <f t="shared" si="2"/>
        <v>1220253</v>
      </c>
      <c r="R48" s="41">
        <f t="shared" si="2"/>
        <v>3492749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10827260</v>
      </c>
      <c r="X48" s="41">
        <f t="shared" si="2"/>
        <v>1512889</v>
      </c>
      <c r="Y48" s="41">
        <f t="shared" si="2"/>
        <v>9314371</v>
      </c>
      <c r="Z48" s="42">
        <f>+IF(X48&lt;&gt;0,+(Y48/X48)*100,0)</f>
        <v>615.6678381560049</v>
      </c>
      <c r="AA48" s="39">
        <f>+AA32-AA47</f>
        <v>3136381</v>
      </c>
    </row>
    <row r="49" spans="1:27" x14ac:dyDescent="0.25">
      <c r="A49" s="43" t="s">
        <v>74</v>
      </c>
      <c r="B49" s="15" t="s">
        <v>32</v>
      </c>
      <c r="C49" s="20">
        <v>11614852</v>
      </c>
      <c r="D49" s="20"/>
      <c r="E49" s="21">
        <v>15405000</v>
      </c>
      <c r="F49" s="22">
        <v>7705000</v>
      </c>
      <c r="G49" s="22"/>
      <c r="H49" s="22"/>
      <c r="I49" s="22">
        <v>7703000</v>
      </c>
      <c r="J49" s="22">
        <v>7703000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7703000</v>
      </c>
      <c r="X49" s="22">
        <v>9628750</v>
      </c>
      <c r="Y49" s="22">
        <v>-1925750</v>
      </c>
      <c r="Z49" s="23">
        <v>-20</v>
      </c>
      <c r="AA49" s="20">
        <v>7705000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19257666</v>
      </c>
      <c r="D51" s="48">
        <f t="shared" si="3"/>
        <v>0</v>
      </c>
      <c r="E51" s="49">
        <f t="shared" si="3"/>
        <v>16818681</v>
      </c>
      <c r="F51" s="50">
        <f t="shared" si="3"/>
        <v>10841381</v>
      </c>
      <c r="G51" s="50">
        <f t="shared" si="3"/>
        <v>1366170</v>
      </c>
      <c r="H51" s="50">
        <f t="shared" si="3"/>
        <v>1015563</v>
      </c>
      <c r="I51" s="50">
        <f t="shared" si="3"/>
        <v>8970613</v>
      </c>
      <c r="J51" s="50">
        <f t="shared" si="3"/>
        <v>11352346</v>
      </c>
      <c r="K51" s="50">
        <f t="shared" si="3"/>
        <v>1195163</v>
      </c>
      <c r="L51" s="50">
        <f t="shared" si="3"/>
        <v>1243566</v>
      </c>
      <c r="M51" s="50">
        <f t="shared" si="3"/>
        <v>1246436</v>
      </c>
      <c r="N51" s="50">
        <f t="shared" si="3"/>
        <v>3685165</v>
      </c>
      <c r="O51" s="50">
        <f t="shared" si="3"/>
        <v>1054839</v>
      </c>
      <c r="P51" s="50">
        <f t="shared" si="3"/>
        <v>1217657</v>
      </c>
      <c r="Q51" s="50">
        <f t="shared" si="3"/>
        <v>1220253</v>
      </c>
      <c r="R51" s="50">
        <f t="shared" si="3"/>
        <v>3492749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18530260</v>
      </c>
      <c r="X51" s="50">
        <f t="shared" si="3"/>
        <v>11141639</v>
      </c>
      <c r="Y51" s="50">
        <f t="shared" si="3"/>
        <v>7388621</v>
      </c>
      <c r="Z51" s="51">
        <f>+IF(X51&lt;&gt;0,+(Y51/X51)*100,0)</f>
        <v>66.315386811581305</v>
      </c>
      <c r="AA51" s="48">
        <f>SUM(AA48:AA50)</f>
        <v>10841381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19257666</v>
      </c>
      <c r="D53" s="54">
        <f>+D51-D52</f>
        <v>0</v>
      </c>
      <c r="E53" s="55">
        <f t="shared" si="4"/>
        <v>16818681</v>
      </c>
      <c r="F53" s="56">
        <f t="shared" si="4"/>
        <v>10841381</v>
      </c>
      <c r="G53" s="56">
        <f t="shared" si="4"/>
        <v>1366170</v>
      </c>
      <c r="H53" s="56">
        <f t="shared" si="4"/>
        <v>1015563</v>
      </c>
      <c r="I53" s="56">
        <f t="shared" si="4"/>
        <v>8970613</v>
      </c>
      <c r="J53" s="56">
        <f t="shared" si="4"/>
        <v>11352346</v>
      </c>
      <c r="K53" s="56">
        <f t="shared" si="4"/>
        <v>1195163</v>
      </c>
      <c r="L53" s="56">
        <f t="shared" si="4"/>
        <v>1243566</v>
      </c>
      <c r="M53" s="56">
        <f t="shared" si="4"/>
        <v>1246436</v>
      </c>
      <c r="N53" s="56">
        <f t="shared" si="4"/>
        <v>3685165</v>
      </c>
      <c r="O53" s="56">
        <f t="shared" si="4"/>
        <v>1054839</v>
      </c>
      <c r="P53" s="56">
        <f t="shared" si="4"/>
        <v>1217657</v>
      </c>
      <c r="Q53" s="56">
        <f t="shared" si="4"/>
        <v>1220253</v>
      </c>
      <c r="R53" s="56">
        <f t="shared" si="4"/>
        <v>3492749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18530260</v>
      </c>
      <c r="X53" s="56">
        <f t="shared" si="4"/>
        <v>11141639</v>
      </c>
      <c r="Y53" s="56">
        <f t="shared" si="4"/>
        <v>7388621</v>
      </c>
      <c r="Z53" s="57">
        <f>+IF(X53&lt;&gt;0,+(Y53/X53)*100,0)</f>
        <v>66.315386811581305</v>
      </c>
      <c r="AA53" s="54">
        <f>+AA51-AA52</f>
        <v>10841381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19257666</v>
      </c>
      <c r="D56" s="48">
        <f>SUM(D53:D55)</f>
        <v>0</v>
      </c>
      <c r="E56" s="49">
        <f t="shared" si="5"/>
        <v>16818681</v>
      </c>
      <c r="F56" s="50">
        <f t="shared" si="5"/>
        <v>10841381</v>
      </c>
      <c r="G56" s="50">
        <f t="shared" si="5"/>
        <v>1366170</v>
      </c>
      <c r="H56" s="50">
        <f t="shared" si="5"/>
        <v>1015563</v>
      </c>
      <c r="I56" s="50">
        <f t="shared" si="5"/>
        <v>8970613</v>
      </c>
      <c r="J56" s="50">
        <f t="shared" si="5"/>
        <v>11352346</v>
      </c>
      <c r="K56" s="50">
        <f t="shared" si="5"/>
        <v>1195163</v>
      </c>
      <c r="L56" s="50">
        <f t="shared" si="5"/>
        <v>1243566</v>
      </c>
      <c r="M56" s="50">
        <f t="shared" si="5"/>
        <v>1246436</v>
      </c>
      <c r="N56" s="50">
        <f t="shared" si="5"/>
        <v>3685165</v>
      </c>
      <c r="O56" s="50">
        <f t="shared" si="5"/>
        <v>1054839</v>
      </c>
      <c r="P56" s="50">
        <f t="shared" si="5"/>
        <v>1217657</v>
      </c>
      <c r="Q56" s="50">
        <f t="shared" si="5"/>
        <v>1220253</v>
      </c>
      <c r="R56" s="50">
        <f t="shared" si="5"/>
        <v>3492749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18530260</v>
      </c>
      <c r="X56" s="50">
        <f t="shared" si="5"/>
        <v>11141639</v>
      </c>
      <c r="Y56" s="50">
        <f t="shared" si="5"/>
        <v>7388621</v>
      </c>
      <c r="Z56" s="51">
        <f>+IF(X56&lt;&gt;0,+(Y56/X56)*100,0)</f>
        <v>66.315386811581305</v>
      </c>
      <c r="AA56" s="48">
        <f>SUM(AA53:AA55)</f>
        <v>10841381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19257666</v>
      </c>
      <c r="D59" s="65">
        <f>SUM(D56:D58)</f>
        <v>0</v>
      </c>
      <c r="E59" s="66">
        <f t="shared" si="6"/>
        <v>16818681</v>
      </c>
      <c r="F59" s="67">
        <f t="shared" si="6"/>
        <v>10841381</v>
      </c>
      <c r="G59" s="67">
        <f t="shared" si="6"/>
        <v>1366170</v>
      </c>
      <c r="H59" s="67">
        <f t="shared" si="6"/>
        <v>1015563</v>
      </c>
      <c r="I59" s="67">
        <f t="shared" si="6"/>
        <v>8970613</v>
      </c>
      <c r="J59" s="67">
        <f t="shared" si="6"/>
        <v>11352346</v>
      </c>
      <c r="K59" s="67">
        <f t="shared" si="6"/>
        <v>1195163</v>
      </c>
      <c r="L59" s="67">
        <f t="shared" si="6"/>
        <v>1243566</v>
      </c>
      <c r="M59" s="67">
        <f t="shared" si="6"/>
        <v>1246436</v>
      </c>
      <c r="N59" s="67">
        <f t="shared" si="6"/>
        <v>3685165</v>
      </c>
      <c r="O59" s="67">
        <f t="shared" si="6"/>
        <v>1054839</v>
      </c>
      <c r="P59" s="67">
        <f t="shared" si="6"/>
        <v>1217657</v>
      </c>
      <c r="Q59" s="67">
        <f t="shared" si="6"/>
        <v>1220253</v>
      </c>
      <c r="R59" s="67">
        <f t="shared" si="6"/>
        <v>3492749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18530260</v>
      </c>
      <c r="X59" s="67">
        <f t="shared" si="6"/>
        <v>11141639</v>
      </c>
      <c r="Y59" s="67">
        <f t="shared" si="6"/>
        <v>7388621</v>
      </c>
      <c r="Z59" s="68">
        <f>+IF(X59&lt;&gt;0,+(Y59/X59)*100,0)</f>
        <v>66.315386811581305</v>
      </c>
      <c r="AA59" s="65">
        <f>SUM(AA56:AA58)</f>
        <v>10841381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15976508</v>
      </c>
      <c r="D8" s="20"/>
      <c r="E8" s="21">
        <v>14541824</v>
      </c>
      <c r="F8" s="22">
        <v>14541824</v>
      </c>
      <c r="G8" s="22"/>
      <c r="H8" s="22"/>
      <c r="I8" s="22">
        <v>1494184</v>
      </c>
      <c r="J8" s="22">
        <v>1494184</v>
      </c>
      <c r="K8" s="22">
        <v>1494531</v>
      </c>
      <c r="L8" s="22">
        <v>1494496</v>
      </c>
      <c r="M8" s="22">
        <v>1487571</v>
      </c>
      <c r="N8" s="22">
        <v>4476598</v>
      </c>
      <c r="O8" s="22">
        <v>1495434</v>
      </c>
      <c r="P8" s="22"/>
      <c r="Q8" s="22"/>
      <c r="R8" s="22">
        <v>1495434</v>
      </c>
      <c r="S8" s="22"/>
      <c r="T8" s="22"/>
      <c r="U8" s="22"/>
      <c r="V8" s="22"/>
      <c r="W8" s="22">
        <v>7466216</v>
      </c>
      <c r="X8" s="22">
        <v>10906371</v>
      </c>
      <c r="Y8" s="22">
        <v>-3440155</v>
      </c>
      <c r="Z8" s="23">
        <v>-31.542618530031667</v>
      </c>
      <c r="AA8" s="20">
        <v>14541824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1110382</v>
      </c>
      <c r="D13" s="20"/>
      <c r="E13" s="21">
        <v>462043</v>
      </c>
      <c r="F13" s="22">
        <v>462043</v>
      </c>
      <c r="G13" s="22"/>
      <c r="H13" s="22">
        <v>-14</v>
      </c>
      <c r="I13" s="22">
        <v>132017</v>
      </c>
      <c r="J13" s="22">
        <v>132003</v>
      </c>
      <c r="K13" s="22">
        <v>135461</v>
      </c>
      <c r="L13" s="22">
        <v>139600</v>
      </c>
      <c r="M13" s="22">
        <v>143790</v>
      </c>
      <c r="N13" s="22">
        <v>418851</v>
      </c>
      <c r="O13" s="22">
        <v>145157</v>
      </c>
      <c r="P13" s="22"/>
      <c r="Q13" s="22"/>
      <c r="R13" s="22">
        <v>145157</v>
      </c>
      <c r="S13" s="22"/>
      <c r="T13" s="22"/>
      <c r="U13" s="22"/>
      <c r="V13" s="22"/>
      <c r="W13" s="22">
        <v>696011</v>
      </c>
      <c r="X13" s="22">
        <v>346536</v>
      </c>
      <c r="Y13" s="22">
        <v>349475</v>
      </c>
      <c r="Z13" s="23">
        <v>100.84810813306555</v>
      </c>
      <c r="AA13" s="20">
        <v>462043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>
        <v>1</v>
      </c>
      <c r="F19" s="22">
        <v>1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>
        <v>1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>
        <v>1</v>
      </c>
      <c r="F23" s="22">
        <v>1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>
        <v>1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45940000</v>
      </c>
      <c r="D25" s="20"/>
      <c r="E25" s="21">
        <v>59609000</v>
      </c>
      <c r="F25" s="22">
        <v>59609000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44706753</v>
      </c>
      <c r="Y25" s="22">
        <v>-44706753</v>
      </c>
      <c r="Z25" s="23">
        <v>-100</v>
      </c>
      <c r="AA25" s="20">
        <v>59609000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63026890</v>
      </c>
      <c r="D32" s="29">
        <f t="shared" ref="D32:Y32" si="0">SUM(D6:D31)</f>
        <v>0</v>
      </c>
      <c r="E32" s="30">
        <f t="shared" si="0"/>
        <v>74612869</v>
      </c>
      <c r="F32" s="31">
        <f t="shared" si="0"/>
        <v>74612869</v>
      </c>
      <c r="G32" s="31">
        <f t="shared" si="0"/>
        <v>0</v>
      </c>
      <c r="H32" s="31">
        <f t="shared" si="0"/>
        <v>-14</v>
      </c>
      <c r="I32" s="31">
        <f t="shared" si="0"/>
        <v>1626201</v>
      </c>
      <c r="J32" s="31">
        <f t="shared" si="0"/>
        <v>1626187</v>
      </c>
      <c r="K32" s="31">
        <f t="shared" si="0"/>
        <v>1629992</v>
      </c>
      <c r="L32" s="31">
        <f t="shared" si="0"/>
        <v>1634096</v>
      </c>
      <c r="M32" s="31">
        <f t="shared" si="0"/>
        <v>1631361</v>
      </c>
      <c r="N32" s="31">
        <f t="shared" si="0"/>
        <v>4895449</v>
      </c>
      <c r="O32" s="31">
        <f t="shared" si="0"/>
        <v>1640591</v>
      </c>
      <c r="P32" s="31">
        <f t="shared" si="0"/>
        <v>0</v>
      </c>
      <c r="Q32" s="31">
        <f t="shared" si="0"/>
        <v>0</v>
      </c>
      <c r="R32" s="31">
        <f t="shared" si="0"/>
        <v>1640591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8162227</v>
      </c>
      <c r="X32" s="31">
        <f t="shared" si="0"/>
        <v>55959660</v>
      </c>
      <c r="Y32" s="31">
        <f t="shared" si="0"/>
        <v>-47797433</v>
      </c>
      <c r="Z32" s="32">
        <f>+IF(X32&lt;&gt;0,+(Y32/X32)*100,0)</f>
        <v>-85.414087576657906</v>
      </c>
      <c r="AA32" s="29">
        <f>SUM(AA6:AA31)</f>
        <v>74612869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5813723</v>
      </c>
      <c r="D34" s="20"/>
      <c r="E34" s="21">
        <v>6467530</v>
      </c>
      <c r="F34" s="22">
        <v>6473512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4855131</v>
      </c>
      <c r="Y34" s="22">
        <v>-4855131</v>
      </c>
      <c r="Z34" s="23">
        <v>-100</v>
      </c>
      <c r="AA34" s="20">
        <v>6473512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651671</v>
      </c>
      <c r="D37" s="20"/>
      <c r="E37" s="21">
        <v>227580</v>
      </c>
      <c r="F37" s="22">
        <v>565002</v>
      </c>
      <c r="G37" s="22"/>
      <c r="H37" s="22"/>
      <c r="I37" s="22">
        <v>68678</v>
      </c>
      <c r="J37" s="22">
        <v>68678</v>
      </c>
      <c r="K37" s="22"/>
      <c r="L37" s="22"/>
      <c r="M37" s="22"/>
      <c r="N37" s="22"/>
      <c r="O37" s="22">
        <v>524</v>
      </c>
      <c r="P37" s="22"/>
      <c r="Q37" s="22"/>
      <c r="R37" s="22">
        <v>524</v>
      </c>
      <c r="S37" s="22"/>
      <c r="T37" s="22"/>
      <c r="U37" s="22"/>
      <c r="V37" s="22"/>
      <c r="W37" s="22">
        <v>69202</v>
      </c>
      <c r="X37" s="22">
        <v>423747</v>
      </c>
      <c r="Y37" s="22">
        <v>-354545</v>
      </c>
      <c r="Z37" s="23">
        <v>-83.669028925278539</v>
      </c>
      <c r="AA37" s="20">
        <v>565002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</v>
      </c>
      <c r="F38" s="22">
        <v>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1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774416</v>
      </c>
      <c r="F39" s="22">
        <v>774416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580815</v>
      </c>
      <c r="Y39" s="22">
        <v>-580815</v>
      </c>
      <c r="Z39" s="23">
        <v>-100</v>
      </c>
      <c r="AA39" s="20">
        <v>774416</v>
      </c>
    </row>
    <row r="40" spans="1:27" x14ac:dyDescent="0.25">
      <c r="A40" s="19" t="s">
        <v>40</v>
      </c>
      <c r="B40" s="15" t="s">
        <v>32</v>
      </c>
      <c r="C40" s="20">
        <v>17936</v>
      </c>
      <c r="D40" s="20"/>
      <c r="E40" s="21">
        <v>3</v>
      </c>
      <c r="F40" s="22">
        <v>3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3</v>
      </c>
    </row>
    <row r="41" spans="1:27" x14ac:dyDescent="0.25">
      <c r="A41" s="19" t="s">
        <v>66</v>
      </c>
      <c r="B41" s="15" t="s">
        <v>32</v>
      </c>
      <c r="C41" s="20">
        <v>7649</v>
      </c>
      <c r="D41" s="20"/>
      <c r="E41" s="21">
        <v>100004</v>
      </c>
      <c r="F41" s="22">
        <v>100004</v>
      </c>
      <c r="G41" s="22"/>
      <c r="H41" s="22"/>
      <c r="I41" s="22"/>
      <c r="J41" s="22"/>
      <c r="K41" s="22">
        <v>67232</v>
      </c>
      <c r="L41" s="22"/>
      <c r="M41" s="22"/>
      <c r="N41" s="22">
        <v>67232</v>
      </c>
      <c r="O41" s="22"/>
      <c r="P41" s="22"/>
      <c r="Q41" s="22"/>
      <c r="R41" s="22"/>
      <c r="S41" s="22"/>
      <c r="T41" s="22"/>
      <c r="U41" s="22"/>
      <c r="V41" s="22"/>
      <c r="W41" s="22">
        <v>67232</v>
      </c>
      <c r="X41" s="22">
        <v>74997</v>
      </c>
      <c r="Y41" s="22">
        <v>-7765</v>
      </c>
      <c r="Z41" s="23">
        <v>-10.353747483232663</v>
      </c>
      <c r="AA41" s="20">
        <v>100004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1732476</v>
      </c>
      <c r="D44" s="20"/>
      <c r="E44" s="21">
        <v>1847161</v>
      </c>
      <c r="F44" s="22">
        <v>1984123</v>
      </c>
      <c r="G44" s="22"/>
      <c r="H44" s="22"/>
      <c r="I44" s="22">
        <v>230058</v>
      </c>
      <c r="J44" s="22">
        <v>230058</v>
      </c>
      <c r="K44" s="22">
        <v>603642</v>
      </c>
      <c r="L44" s="22">
        <v>75168</v>
      </c>
      <c r="M44" s="22">
        <v>146760</v>
      </c>
      <c r="N44" s="22">
        <v>825570</v>
      </c>
      <c r="O44" s="22">
        <v>21289</v>
      </c>
      <c r="P44" s="22"/>
      <c r="Q44" s="22"/>
      <c r="R44" s="22">
        <v>21289</v>
      </c>
      <c r="S44" s="22"/>
      <c r="T44" s="22"/>
      <c r="U44" s="22"/>
      <c r="V44" s="22"/>
      <c r="W44" s="22">
        <v>1076917</v>
      </c>
      <c r="X44" s="22">
        <v>1474081</v>
      </c>
      <c r="Y44" s="22">
        <v>-397164</v>
      </c>
      <c r="Z44" s="23">
        <v>-26.943159839927382</v>
      </c>
      <c r="AA44" s="20">
        <v>1984123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8223455</v>
      </c>
      <c r="D47" s="29">
        <f t="shared" ref="D47:Y47" si="1">SUM(D34:D46)</f>
        <v>0</v>
      </c>
      <c r="E47" s="30">
        <f t="shared" si="1"/>
        <v>9416695</v>
      </c>
      <c r="F47" s="31">
        <f t="shared" si="1"/>
        <v>9897061</v>
      </c>
      <c r="G47" s="31">
        <f t="shared" si="1"/>
        <v>0</v>
      </c>
      <c r="H47" s="31">
        <f t="shared" si="1"/>
        <v>0</v>
      </c>
      <c r="I47" s="31">
        <f t="shared" si="1"/>
        <v>298736</v>
      </c>
      <c r="J47" s="31">
        <f t="shared" si="1"/>
        <v>298736</v>
      </c>
      <c r="K47" s="31">
        <f t="shared" si="1"/>
        <v>670874</v>
      </c>
      <c r="L47" s="31">
        <f t="shared" si="1"/>
        <v>75168</v>
      </c>
      <c r="M47" s="31">
        <f t="shared" si="1"/>
        <v>146760</v>
      </c>
      <c r="N47" s="31">
        <f t="shared" si="1"/>
        <v>892802</v>
      </c>
      <c r="O47" s="31">
        <f t="shared" si="1"/>
        <v>21813</v>
      </c>
      <c r="P47" s="31">
        <f t="shared" si="1"/>
        <v>0</v>
      </c>
      <c r="Q47" s="31">
        <f t="shared" si="1"/>
        <v>0</v>
      </c>
      <c r="R47" s="31">
        <f t="shared" si="1"/>
        <v>21813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1213351</v>
      </c>
      <c r="X47" s="31">
        <f t="shared" si="1"/>
        <v>7408771</v>
      </c>
      <c r="Y47" s="31">
        <f t="shared" si="1"/>
        <v>-6195420</v>
      </c>
      <c r="Z47" s="32">
        <f>+IF(X47&lt;&gt;0,+(Y47/X47)*100,0)</f>
        <v>-83.62277630122459</v>
      </c>
      <c r="AA47" s="29">
        <f>SUM(AA34:AA46)</f>
        <v>9897061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54803435</v>
      </c>
      <c r="D48" s="39">
        <f t="shared" si="2"/>
        <v>0</v>
      </c>
      <c r="E48" s="40">
        <f t="shared" si="2"/>
        <v>65196174</v>
      </c>
      <c r="F48" s="41">
        <f t="shared" si="2"/>
        <v>64715808</v>
      </c>
      <c r="G48" s="41">
        <f t="shared" si="2"/>
        <v>0</v>
      </c>
      <c r="H48" s="41">
        <f t="shared" si="2"/>
        <v>-14</v>
      </c>
      <c r="I48" s="41">
        <f t="shared" si="2"/>
        <v>1327465</v>
      </c>
      <c r="J48" s="41">
        <f t="shared" si="2"/>
        <v>1327451</v>
      </c>
      <c r="K48" s="41">
        <f t="shared" si="2"/>
        <v>959118</v>
      </c>
      <c r="L48" s="41">
        <f t="shared" si="2"/>
        <v>1558928</v>
      </c>
      <c r="M48" s="41">
        <f t="shared" si="2"/>
        <v>1484601</v>
      </c>
      <c r="N48" s="41">
        <f t="shared" si="2"/>
        <v>4002647</v>
      </c>
      <c r="O48" s="41">
        <f t="shared" si="2"/>
        <v>1618778</v>
      </c>
      <c r="P48" s="41">
        <f t="shared" si="2"/>
        <v>0</v>
      </c>
      <c r="Q48" s="41">
        <f t="shared" si="2"/>
        <v>0</v>
      </c>
      <c r="R48" s="41">
        <f t="shared" si="2"/>
        <v>1618778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6948876</v>
      </c>
      <c r="X48" s="41">
        <f t="shared" si="2"/>
        <v>48550889</v>
      </c>
      <c r="Y48" s="41">
        <f t="shared" si="2"/>
        <v>-41602013</v>
      </c>
      <c r="Z48" s="42">
        <f>+IF(X48&lt;&gt;0,+(Y48/X48)*100,0)</f>
        <v>-85.687438184705528</v>
      </c>
      <c r="AA48" s="39">
        <f>+AA32-AA47</f>
        <v>64715808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54803435</v>
      </c>
      <c r="D51" s="48">
        <f t="shared" si="3"/>
        <v>0</v>
      </c>
      <c r="E51" s="49">
        <f t="shared" si="3"/>
        <v>65196174</v>
      </c>
      <c r="F51" s="50">
        <f t="shared" si="3"/>
        <v>64715808</v>
      </c>
      <c r="G51" s="50">
        <f t="shared" si="3"/>
        <v>0</v>
      </c>
      <c r="H51" s="50">
        <f t="shared" si="3"/>
        <v>-14</v>
      </c>
      <c r="I51" s="50">
        <f t="shared" si="3"/>
        <v>1327465</v>
      </c>
      <c r="J51" s="50">
        <f t="shared" si="3"/>
        <v>1327451</v>
      </c>
      <c r="K51" s="50">
        <f t="shared" si="3"/>
        <v>959118</v>
      </c>
      <c r="L51" s="50">
        <f t="shared" si="3"/>
        <v>1558928</v>
      </c>
      <c r="M51" s="50">
        <f t="shared" si="3"/>
        <v>1484601</v>
      </c>
      <c r="N51" s="50">
        <f t="shared" si="3"/>
        <v>4002647</v>
      </c>
      <c r="O51" s="50">
        <f t="shared" si="3"/>
        <v>1618778</v>
      </c>
      <c r="P51" s="50">
        <f t="shared" si="3"/>
        <v>0</v>
      </c>
      <c r="Q51" s="50">
        <f t="shared" si="3"/>
        <v>0</v>
      </c>
      <c r="R51" s="50">
        <f t="shared" si="3"/>
        <v>1618778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6948876</v>
      </c>
      <c r="X51" s="50">
        <f t="shared" si="3"/>
        <v>48550889</v>
      </c>
      <c r="Y51" s="50">
        <f t="shared" si="3"/>
        <v>-41602013</v>
      </c>
      <c r="Z51" s="51">
        <f>+IF(X51&lt;&gt;0,+(Y51/X51)*100,0)</f>
        <v>-85.687438184705528</v>
      </c>
      <c r="AA51" s="48">
        <f>SUM(AA48:AA50)</f>
        <v>64715808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54803435</v>
      </c>
      <c r="D53" s="54">
        <f>+D51-D52</f>
        <v>0</v>
      </c>
      <c r="E53" s="55">
        <f t="shared" si="4"/>
        <v>65196174</v>
      </c>
      <c r="F53" s="56">
        <f t="shared" si="4"/>
        <v>64715808</v>
      </c>
      <c r="G53" s="56">
        <f t="shared" si="4"/>
        <v>0</v>
      </c>
      <c r="H53" s="56">
        <f t="shared" si="4"/>
        <v>-14</v>
      </c>
      <c r="I53" s="56">
        <f t="shared" si="4"/>
        <v>1327465</v>
      </c>
      <c r="J53" s="56">
        <f t="shared" si="4"/>
        <v>1327451</v>
      </c>
      <c r="K53" s="56">
        <f t="shared" si="4"/>
        <v>959118</v>
      </c>
      <c r="L53" s="56">
        <f t="shared" si="4"/>
        <v>1558928</v>
      </c>
      <c r="M53" s="56">
        <f t="shared" si="4"/>
        <v>1484601</v>
      </c>
      <c r="N53" s="56">
        <f t="shared" si="4"/>
        <v>4002647</v>
      </c>
      <c r="O53" s="56">
        <f t="shared" si="4"/>
        <v>1618778</v>
      </c>
      <c r="P53" s="56">
        <f t="shared" si="4"/>
        <v>0</v>
      </c>
      <c r="Q53" s="56">
        <f t="shared" si="4"/>
        <v>0</v>
      </c>
      <c r="R53" s="56">
        <f t="shared" si="4"/>
        <v>1618778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6948876</v>
      </c>
      <c r="X53" s="56">
        <f t="shared" si="4"/>
        <v>48550889</v>
      </c>
      <c r="Y53" s="56">
        <f t="shared" si="4"/>
        <v>-41602013</v>
      </c>
      <c r="Z53" s="57">
        <f>+IF(X53&lt;&gt;0,+(Y53/X53)*100,0)</f>
        <v>-85.687438184705528</v>
      </c>
      <c r="AA53" s="54">
        <f>+AA51-AA52</f>
        <v>64715808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54803435</v>
      </c>
      <c r="D56" s="48">
        <f>SUM(D53:D55)</f>
        <v>0</v>
      </c>
      <c r="E56" s="49">
        <f t="shared" si="5"/>
        <v>65196174</v>
      </c>
      <c r="F56" s="50">
        <f t="shared" si="5"/>
        <v>64715808</v>
      </c>
      <c r="G56" s="50">
        <f t="shared" si="5"/>
        <v>0</v>
      </c>
      <c r="H56" s="50">
        <f t="shared" si="5"/>
        <v>-14</v>
      </c>
      <c r="I56" s="50">
        <f t="shared" si="5"/>
        <v>1327465</v>
      </c>
      <c r="J56" s="50">
        <f t="shared" si="5"/>
        <v>1327451</v>
      </c>
      <c r="K56" s="50">
        <f t="shared" si="5"/>
        <v>959118</v>
      </c>
      <c r="L56" s="50">
        <f t="shared" si="5"/>
        <v>1558928</v>
      </c>
      <c r="M56" s="50">
        <f t="shared" si="5"/>
        <v>1484601</v>
      </c>
      <c r="N56" s="50">
        <f t="shared" si="5"/>
        <v>4002647</v>
      </c>
      <c r="O56" s="50">
        <f t="shared" si="5"/>
        <v>1618778</v>
      </c>
      <c r="P56" s="50">
        <f t="shared" si="5"/>
        <v>0</v>
      </c>
      <c r="Q56" s="50">
        <f t="shared" si="5"/>
        <v>0</v>
      </c>
      <c r="R56" s="50">
        <f t="shared" si="5"/>
        <v>1618778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6948876</v>
      </c>
      <c r="X56" s="50">
        <f t="shared" si="5"/>
        <v>48550889</v>
      </c>
      <c r="Y56" s="50">
        <f t="shared" si="5"/>
        <v>-41602013</v>
      </c>
      <c r="Z56" s="51">
        <f>+IF(X56&lt;&gt;0,+(Y56/X56)*100,0)</f>
        <v>-85.687438184705528</v>
      </c>
      <c r="AA56" s="48">
        <f>SUM(AA53:AA55)</f>
        <v>64715808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54803435</v>
      </c>
      <c r="D59" s="65">
        <f>SUM(D56:D58)</f>
        <v>0</v>
      </c>
      <c r="E59" s="66">
        <f t="shared" si="6"/>
        <v>65196174</v>
      </c>
      <c r="F59" s="67">
        <f t="shared" si="6"/>
        <v>64715808</v>
      </c>
      <c r="G59" s="67">
        <f t="shared" si="6"/>
        <v>0</v>
      </c>
      <c r="H59" s="67">
        <f t="shared" si="6"/>
        <v>-14</v>
      </c>
      <c r="I59" s="67">
        <f t="shared" si="6"/>
        <v>1327465</v>
      </c>
      <c r="J59" s="67">
        <f t="shared" si="6"/>
        <v>1327451</v>
      </c>
      <c r="K59" s="67">
        <f t="shared" si="6"/>
        <v>959118</v>
      </c>
      <c r="L59" s="67">
        <f t="shared" si="6"/>
        <v>1558928</v>
      </c>
      <c r="M59" s="67">
        <f t="shared" si="6"/>
        <v>1484601</v>
      </c>
      <c r="N59" s="67">
        <f t="shared" si="6"/>
        <v>4002647</v>
      </c>
      <c r="O59" s="67">
        <f t="shared" si="6"/>
        <v>1618778</v>
      </c>
      <c r="P59" s="67">
        <f t="shared" si="6"/>
        <v>0</v>
      </c>
      <c r="Q59" s="67">
        <f t="shared" si="6"/>
        <v>0</v>
      </c>
      <c r="R59" s="67">
        <f t="shared" si="6"/>
        <v>1618778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6948876</v>
      </c>
      <c r="X59" s="67">
        <f t="shared" si="6"/>
        <v>48550889</v>
      </c>
      <c r="Y59" s="67">
        <f t="shared" si="6"/>
        <v>-41602013</v>
      </c>
      <c r="Z59" s="68">
        <f>+IF(X59&lt;&gt;0,+(Y59/X59)*100,0)</f>
        <v>-85.687438184705528</v>
      </c>
      <c r="AA59" s="65">
        <f>SUM(AA56:AA58)</f>
        <v>64715808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2426138</v>
      </c>
      <c r="D8" s="20"/>
      <c r="E8" s="21">
        <v>1972321</v>
      </c>
      <c r="F8" s="22">
        <v>1972321</v>
      </c>
      <c r="G8" s="22"/>
      <c r="H8" s="22"/>
      <c r="I8" s="22">
        <v>489094</v>
      </c>
      <c r="J8" s="22">
        <v>489094</v>
      </c>
      <c r="K8" s="22">
        <v>491970</v>
      </c>
      <c r="L8" s="22"/>
      <c r="M8" s="22">
        <v>-825649</v>
      </c>
      <c r="N8" s="22">
        <v>-333679</v>
      </c>
      <c r="O8" s="22"/>
      <c r="P8" s="22"/>
      <c r="Q8" s="22">
        <v>284446</v>
      </c>
      <c r="R8" s="22">
        <v>284446</v>
      </c>
      <c r="S8" s="22"/>
      <c r="T8" s="22"/>
      <c r="U8" s="22"/>
      <c r="V8" s="22"/>
      <c r="W8" s="22">
        <v>439861</v>
      </c>
      <c r="X8" s="22">
        <v>1479240</v>
      </c>
      <c r="Y8" s="22">
        <v>-1039379</v>
      </c>
      <c r="Z8" s="23">
        <v>-70.264392525891679</v>
      </c>
      <c r="AA8" s="20">
        <v>1972321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2426138</v>
      </c>
      <c r="D32" s="29">
        <f t="shared" ref="D32:Y32" si="0">SUM(D6:D31)</f>
        <v>0</v>
      </c>
      <c r="E32" s="30">
        <f t="shared" si="0"/>
        <v>1972321</v>
      </c>
      <c r="F32" s="31">
        <f t="shared" si="0"/>
        <v>1972321</v>
      </c>
      <c r="G32" s="31">
        <f t="shared" si="0"/>
        <v>0</v>
      </c>
      <c r="H32" s="31">
        <f t="shared" si="0"/>
        <v>0</v>
      </c>
      <c r="I32" s="31">
        <f t="shared" si="0"/>
        <v>489094</v>
      </c>
      <c r="J32" s="31">
        <f t="shared" si="0"/>
        <v>489094</v>
      </c>
      <c r="K32" s="31">
        <f t="shared" si="0"/>
        <v>491970</v>
      </c>
      <c r="L32" s="31">
        <f t="shared" si="0"/>
        <v>0</v>
      </c>
      <c r="M32" s="31">
        <f t="shared" si="0"/>
        <v>-825649</v>
      </c>
      <c r="N32" s="31">
        <f t="shared" si="0"/>
        <v>-333679</v>
      </c>
      <c r="O32" s="31">
        <f t="shared" si="0"/>
        <v>0</v>
      </c>
      <c r="P32" s="31">
        <f t="shared" si="0"/>
        <v>0</v>
      </c>
      <c r="Q32" s="31">
        <f t="shared" si="0"/>
        <v>284446</v>
      </c>
      <c r="R32" s="31">
        <f t="shared" si="0"/>
        <v>284446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439861</v>
      </c>
      <c r="X32" s="31">
        <f t="shared" si="0"/>
        <v>1479240</v>
      </c>
      <c r="Y32" s="31">
        <f t="shared" si="0"/>
        <v>-1039379</v>
      </c>
      <c r="Z32" s="32">
        <f>+IF(X32&lt;&gt;0,+(Y32/X32)*100,0)</f>
        <v>-70.264392525891679</v>
      </c>
      <c r="AA32" s="29">
        <f>SUM(AA6:AA31)</f>
        <v>1972321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2046747</v>
      </c>
      <c r="D34" s="20"/>
      <c r="E34" s="21">
        <v>2186875</v>
      </c>
      <c r="F34" s="22">
        <v>2186875</v>
      </c>
      <c r="G34" s="22"/>
      <c r="H34" s="22"/>
      <c r="I34" s="22">
        <v>153684</v>
      </c>
      <c r="J34" s="22">
        <v>153684</v>
      </c>
      <c r="K34" s="22">
        <v>146818</v>
      </c>
      <c r="L34" s="22"/>
      <c r="M34" s="22"/>
      <c r="N34" s="22">
        <v>146818</v>
      </c>
      <c r="O34" s="22"/>
      <c r="P34" s="22"/>
      <c r="Q34" s="22">
        <v>146836</v>
      </c>
      <c r="R34" s="22">
        <v>146836</v>
      </c>
      <c r="S34" s="22"/>
      <c r="T34" s="22"/>
      <c r="U34" s="22"/>
      <c r="V34" s="22"/>
      <c r="W34" s="22">
        <v>447338</v>
      </c>
      <c r="X34" s="22">
        <v>1640151</v>
      </c>
      <c r="Y34" s="22">
        <v>-1192813</v>
      </c>
      <c r="Z34" s="23">
        <v>-72.725803904640486</v>
      </c>
      <c r="AA34" s="20">
        <v>2186875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519847</v>
      </c>
      <c r="D37" s="20"/>
      <c r="E37" s="21">
        <v>620800</v>
      </c>
      <c r="F37" s="22">
        <v>620800</v>
      </c>
      <c r="G37" s="22"/>
      <c r="H37" s="22"/>
      <c r="I37" s="22">
        <v>36257</v>
      </c>
      <c r="J37" s="22">
        <v>36257</v>
      </c>
      <c r="K37" s="22">
        <v>15233</v>
      </c>
      <c r="L37" s="22"/>
      <c r="M37" s="22">
        <v>30685</v>
      </c>
      <c r="N37" s="22">
        <v>45918</v>
      </c>
      <c r="O37" s="22"/>
      <c r="P37" s="22"/>
      <c r="Q37" s="22">
        <v>34322</v>
      </c>
      <c r="R37" s="22">
        <v>34322</v>
      </c>
      <c r="S37" s="22"/>
      <c r="T37" s="22"/>
      <c r="U37" s="22"/>
      <c r="V37" s="22"/>
      <c r="W37" s="22">
        <v>116497</v>
      </c>
      <c r="X37" s="22">
        <v>465597</v>
      </c>
      <c r="Y37" s="22">
        <v>-349100</v>
      </c>
      <c r="Z37" s="23">
        <v>-74.979005448918272</v>
      </c>
      <c r="AA37" s="20">
        <v>620800</v>
      </c>
    </row>
    <row r="38" spans="1:27" x14ac:dyDescent="0.25">
      <c r="A38" s="19" t="s">
        <v>64</v>
      </c>
      <c r="B38" s="15" t="s">
        <v>32</v>
      </c>
      <c r="C38" s="20">
        <v>3800000</v>
      </c>
      <c r="D38" s="20"/>
      <c r="E38" s="21">
        <v>1168601</v>
      </c>
      <c r="F38" s="22">
        <v>1168601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876456</v>
      </c>
      <c r="Y38" s="22">
        <v>-876456</v>
      </c>
      <c r="Z38" s="23">
        <v>-100</v>
      </c>
      <c r="AA38" s="20">
        <v>1168601</v>
      </c>
    </row>
    <row r="39" spans="1:27" x14ac:dyDescent="0.25">
      <c r="A39" s="19" t="s">
        <v>65</v>
      </c>
      <c r="B39" s="15" t="s">
        <v>32</v>
      </c>
      <c r="C39" s="20">
        <v>1433000</v>
      </c>
      <c r="D39" s="20"/>
      <c r="E39" s="21">
        <v>1510800</v>
      </c>
      <c r="F39" s="22">
        <v>1510800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1133100</v>
      </c>
      <c r="Y39" s="22">
        <v>-1133100</v>
      </c>
      <c r="Z39" s="23">
        <v>-100</v>
      </c>
      <c r="AA39" s="20">
        <v>1510800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279579</v>
      </c>
      <c r="D41" s="20"/>
      <c r="E41" s="21">
        <v>679500</v>
      </c>
      <c r="F41" s="22">
        <v>679500</v>
      </c>
      <c r="G41" s="22"/>
      <c r="H41" s="22"/>
      <c r="I41" s="22">
        <v>50725</v>
      </c>
      <c r="J41" s="22">
        <v>50725</v>
      </c>
      <c r="K41" s="22">
        <v>5897</v>
      </c>
      <c r="L41" s="22"/>
      <c r="M41" s="22">
        <v>15934</v>
      </c>
      <c r="N41" s="22">
        <v>21831</v>
      </c>
      <c r="O41" s="22"/>
      <c r="P41" s="22"/>
      <c r="Q41" s="22">
        <v>18494</v>
      </c>
      <c r="R41" s="22">
        <v>18494</v>
      </c>
      <c r="S41" s="22"/>
      <c r="T41" s="22"/>
      <c r="U41" s="22"/>
      <c r="V41" s="22"/>
      <c r="W41" s="22">
        <v>91050</v>
      </c>
      <c r="X41" s="22">
        <v>509625</v>
      </c>
      <c r="Y41" s="22">
        <v>-418575</v>
      </c>
      <c r="Z41" s="23">
        <v>-82.133922001471674</v>
      </c>
      <c r="AA41" s="20">
        <v>679500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>
        <v>54074</v>
      </c>
      <c r="N42" s="22">
        <v>54074</v>
      </c>
      <c r="O42" s="22"/>
      <c r="P42" s="22"/>
      <c r="Q42" s="22"/>
      <c r="R42" s="22"/>
      <c r="S42" s="22"/>
      <c r="T42" s="22"/>
      <c r="U42" s="22"/>
      <c r="V42" s="22"/>
      <c r="W42" s="22">
        <v>54074</v>
      </c>
      <c r="X42" s="22"/>
      <c r="Y42" s="22">
        <v>54074</v>
      </c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253377</v>
      </c>
      <c r="D44" s="20"/>
      <c r="E44" s="21">
        <v>322487</v>
      </c>
      <c r="F44" s="22">
        <v>322487</v>
      </c>
      <c r="G44" s="22"/>
      <c r="H44" s="22"/>
      <c r="I44" s="22"/>
      <c r="J44" s="22"/>
      <c r="K44" s="22">
        <v>10451</v>
      </c>
      <c r="L44" s="22"/>
      <c r="M44" s="22"/>
      <c r="N44" s="22">
        <v>10451</v>
      </c>
      <c r="O44" s="22"/>
      <c r="P44" s="22"/>
      <c r="Q44" s="22">
        <v>31346</v>
      </c>
      <c r="R44" s="22">
        <v>31346</v>
      </c>
      <c r="S44" s="22"/>
      <c r="T44" s="22"/>
      <c r="U44" s="22"/>
      <c r="V44" s="22"/>
      <c r="W44" s="22">
        <v>41797</v>
      </c>
      <c r="X44" s="22">
        <v>241857</v>
      </c>
      <c r="Y44" s="22">
        <v>-200060</v>
      </c>
      <c r="Z44" s="23">
        <v>-82.718300483343469</v>
      </c>
      <c r="AA44" s="20">
        <v>322487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8332550</v>
      </c>
      <c r="D47" s="29">
        <f t="shared" ref="D47:Y47" si="1">SUM(D34:D46)</f>
        <v>0</v>
      </c>
      <c r="E47" s="30">
        <f t="shared" si="1"/>
        <v>6489063</v>
      </c>
      <c r="F47" s="31">
        <f t="shared" si="1"/>
        <v>6489063</v>
      </c>
      <c r="G47" s="31">
        <f t="shared" si="1"/>
        <v>0</v>
      </c>
      <c r="H47" s="31">
        <f t="shared" si="1"/>
        <v>0</v>
      </c>
      <c r="I47" s="31">
        <f t="shared" si="1"/>
        <v>240666</v>
      </c>
      <c r="J47" s="31">
        <f t="shared" si="1"/>
        <v>240666</v>
      </c>
      <c r="K47" s="31">
        <f t="shared" si="1"/>
        <v>178399</v>
      </c>
      <c r="L47" s="31">
        <f t="shared" si="1"/>
        <v>0</v>
      </c>
      <c r="M47" s="31">
        <f t="shared" si="1"/>
        <v>100693</v>
      </c>
      <c r="N47" s="31">
        <f t="shared" si="1"/>
        <v>279092</v>
      </c>
      <c r="O47" s="31">
        <f t="shared" si="1"/>
        <v>0</v>
      </c>
      <c r="P47" s="31">
        <f t="shared" si="1"/>
        <v>0</v>
      </c>
      <c r="Q47" s="31">
        <f t="shared" si="1"/>
        <v>230998</v>
      </c>
      <c r="R47" s="31">
        <f t="shared" si="1"/>
        <v>230998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750756</v>
      </c>
      <c r="X47" s="31">
        <f t="shared" si="1"/>
        <v>4866786</v>
      </c>
      <c r="Y47" s="31">
        <f t="shared" si="1"/>
        <v>-4116030</v>
      </c>
      <c r="Z47" s="32">
        <f>+IF(X47&lt;&gt;0,+(Y47/X47)*100,0)</f>
        <v>-84.573885106104925</v>
      </c>
      <c r="AA47" s="29">
        <f>SUM(AA34:AA46)</f>
        <v>6489063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-5906412</v>
      </c>
      <c r="D48" s="39">
        <f t="shared" si="2"/>
        <v>0</v>
      </c>
      <c r="E48" s="40">
        <f t="shared" si="2"/>
        <v>-4516742</v>
      </c>
      <c r="F48" s="41">
        <f t="shared" si="2"/>
        <v>-4516742</v>
      </c>
      <c r="G48" s="41">
        <f t="shared" si="2"/>
        <v>0</v>
      </c>
      <c r="H48" s="41">
        <f t="shared" si="2"/>
        <v>0</v>
      </c>
      <c r="I48" s="41">
        <f t="shared" si="2"/>
        <v>248428</v>
      </c>
      <c r="J48" s="41">
        <f t="shared" si="2"/>
        <v>248428</v>
      </c>
      <c r="K48" s="41">
        <f t="shared" si="2"/>
        <v>313571</v>
      </c>
      <c r="L48" s="41">
        <f t="shared" si="2"/>
        <v>0</v>
      </c>
      <c r="M48" s="41">
        <f t="shared" si="2"/>
        <v>-926342</v>
      </c>
      <c r="N48" s="41">
        <f t="shared" si="2"/>
        <v>-612771</v>
      </c>
      <c r="O48" s="41">
        <f t="shared" si="2"/>
        <v>0</v>
      </c>
      <c r="P48" s="41">
        <f t="shared" si="2"/>
        <v>0</v>
      </c>
      <c r="Q48" s="41">
        <f t="shared" si="2"/>
        <v>53448</v>
      </c>
      <c r="R48" s="41">
        <f t="shared" si="2"/>
        <v>53448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-310895</v>
      </c>
      <c r="X48" s="41">
        <f t="shared" si="2"/>
        <v>-3387546</v>
      </c>
      <c r="Y48" s="41">
        <f t="shared" si="2"/>
        <v>3076651</v>
      </c>
      <c r="Z48" s="42">
        <f>+IF(X48&lt;&gt;0,+(Y48/X48)*100,0)</f>
        <v>-90.82241244842136</v>
      </c>
      <c r="AA48" s="39">
        <f>+AA32-AA47</f>
        <v>-4516742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-5906412</v>
      </c>
      <c r="D51" s="48">
        <f t="shared" si="3"/>
        <v>0</v>
      </c>
      <c r="E51" s="49">
        <f t="shared" si="3"/>
        <v>-4516742</v>
      </c>
      <c r="F51" s="50">
        <f t="shared" si="3"/>
        <v>-4516742</v>
      </c>
      <c r="G51" s="50">
        <f t="shared" si="3"/>
        <v>0</v>
      </c>
      <c r="H51" s="50">
        <f t="shared" si="3"/>
        <v>0</v>
      </c>
      <c r="I51" s="50">
        <f t="shared" si="3"/>
        <v>248428</v>
      </c>
      <c r="J51" s="50">
        <f t="shared" si="3"/>
        <v>248428</v>
      </c>
      <c r="K51" s="50">
        <f t="shared" si="3"/>
        <v>313571</v>
      </c>
      <c r="L51" s="50">
        <f t="shared" si="3"/>
        <v>0</v>
      </c>
      <c r="M51" s="50">
        <f t="shared" si="3"/>
        <v>-926342</v>
      </c>
      <c r="N51" s="50">
        <f t="shared" si="3"/>
        <v>-612771</v>
      </c>
      <c r="O51" s="50">
        <f t="shared" si="3"/>
        <v>0</v>
      </c>
      <c r="P51" s="50">
        <f t="shared" si="3"/>
        <v>0</v>
      </c>
      <c r="Q51" s="50">
        <f t="shared" si="3"/>
        <v>53448</v>
      </c>
      <c r="R51" s="50">
        <f t="shared" si="3"/>
        <v>53448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-310895</v>
      </c>
      <c r="X51" s="50">
        <f t="shared" si="3"/>
        <v>-3387546</v>
      </c>
      <c r="Y51" s="50">
        <f t="shared" si="3"/>
        <v>3076651</v>
      </c>
      <c r="Z51" s="51">
        <f>+IF(X51&lt;&gt;0,+(Y51/X51)*100,0)</f>
        <v>-90.82241244842136</v>
      </c>
      <c r="AA51" s="48">
        <f>SUM(AA48:AA50)</f>
        <v>-4516742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-5906412</v>
      </c>
      <c r="D53" s="54">
        <f>+D51-D52</f>
        <v>0</v>
      </c>
      <c r="E53" s="55">
        <f t="shared" si="4"/>
        <v>-4516742</v>
      </c>
      <c r="F53" s="56">
        <f t="shared" si="4"/>
        <v>-4516742</v>
      </c>
      <c r="G53" s="56">
        <f t="shared" si="4"/>
        <v>0</v>
      </c>
      <c r="H53" s="56">
        <f t="shared" si="4"/>
        <v>0</v>
      </c>
      <c r="I53" s="56">
        <f t="shared" si="4"/>
        <v>248428</v>
      </c>
      <c r="J53" s="56">
        <f t="shared" si="4"/>
        <v>248428</v>
      </c>
      <c r="K53" s="56">
        <f t="shared" si="4"/>
        <v>313571</v>
      </c>
      <c r="L53" s="56">
        <f t="shared" si="4"/>
        <v>0</v>
      </c>
      <c r="M53" s="56">
        <f t="shared" si="4"/>
        <v>-926342</v>
      </c>
      <c r="N53" s="56">
        <f t="shared" si="4"/>
        <v>-612771</v>
      </c>
      <c r="O53" s="56">
        <f t="shared" si="4"/>
        <v>0</v>
      </c>
      <c r="P53" s="56">
        <f t="shared" si="4"/>
        <v>0</v>
      </c>
      <c r="Q53" s="56">
        <f t="shared" si="4"/>
        <v>53448</v>
      </c>
      <c r="R53" s="56">
        <f t="shared" si="4"/>
        <v>53448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-310895</v>
      </c>
      <c r="X53" s="56">
        <f t="shared" si="4"/>
        <v>-3387546</v>
      </c>
      <c r="Y53" s="56">
        <f t="shared" si="4"/>
        <v>3076651</v>
      </c>
      <c r="Z53" s="57">
        <f>+IF(X53&lt;&gt;0,+(Y53/X53)*100,0)</f>
        <v>-90.82241244842136</v>
      </c>
      <c r="AA53" s="54">
        <f>+AA51-AA52</f>
        <v>-4516742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-5906412</v>
      </c>
      <c r="D56" s="48">
        <f>SUM(D53:D55)</f>
        <v>0</v>
      </c>
      <c r="E56" s="49">
        <f t="shared" si="5"/>
        <v>-4516742</v>
      </c>
      <c r="F56" s="50">
        <f t="shared" si="5"/>
        <v>-4516742</v>
      </c>
      <c r="G56" s="50">
        <f t="shared" si="5"/>
        <v>0</v>
      </c>
      <c r="H56" s="50">
        <f t="shared" si="5"/>
        <v>0</v>
      </c>
      <c r="I56" s="50">
        <f t="shared" si="5"/>
        <v>248428</v>
      </c>
      <c r="J56" s="50">
        <f t="shared" si="5"/>
        <v>248428</v>
      </c>
      <c r="K56" s="50">
        <f t="shared" si="5"/>
        <v>313571</v>
      </c>
      <c r="L56" s="50">
        <f t="shared" si="5"/>
        <v>0</v>
      </c>
      <c r="M56" s="50">
        <f t="shared" si="5"/>
        <v>-926342</v>
      </c>
      <c r="N56" s="50">
        <f t="shared" si="5"/>
        <v>-612771</v>
      </c>
      <c r="O56" s="50">
        <f t="shared" si="5"/>
        <v>0</v>
      </c>
      <c r="P56" s="50">
        <f t="shared" si="5"/>
        <v>0</v>
      </c>
      <c r="Q56" s="50">
        <f t="shared" si="5"/>
        <v>53448</v>
      </c>
      <c r="R56" s="50">
        <f t="shared" si="5"/>
        <v>53448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-310895</v>
      </c>
      <c r="X56" s="50">
        <f t="shared" si="5"/>
        <v>-3387546</v>
      </c>
      <c r="Y56" s="50">
        <f t="shared" si="5"/>
        <v>3076651</v>
      </c>
      <c r="Z56" s="51">
        <f>+IF(X56&lt;&gt;0,+(Y56/X56)*100,0)</f>
        <v>-90.82241244842136</v>
      </c>
      <c r="AA56" s="48">
        <f>SUM(AA53:AA55)</f>
        <v>-4516742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-5906412</v>
      </c>
      <c r="D59" s="65">
        <f>SUM(D56:D58)</f>
        <v>0</v>
      </c>
      <c r="E59" s="66">
        <f t="shared" si="6"/>
        <v>-4516742</v>
      </c>
      <c r="F59" s="67">
        <f t="shared" si="6"/>
        <v>-4516742</v>
      </c>
      <c r="G59" s="67">
        <f t="shared" si="6"/>
        <v>0</v>
      </c>
      <c r="H59" s="67">
        <f t="shared" si="6"/>
        <v>0</v>
      </c>
      <c r="I59" s="67">
        <f t="shared" si="6"/>
        <v>248428</v>
      </c>
      <c r="J59" s="67">
        <f t="shared" si="6"/>
        <v>248428</v>
      </c>
      <c r="K59" s="67">
        <f t="shared" si="6"/>
        <v>313571</v>
      </c>
      <c r="L59" s="67">
        <f t="shared" si="6"/>
        <v>0</v>
      </c>
      <c r="M59" s="67">
        <f t="shared" si="6"/>
        <v>-926342</v>
      </c>
      <c r="N59" s="67">
        <f t="shared" si="6"/>
        <v>-612771</v>
      </c>
      <c r="O59" s="67">
        <f t="shared" si="6"/>
        <v>0</v>
      </c>
      <c r="P59" s="67">
        <f t="shared" si="6"/>
        <v>0</v>
      </c>
      <c r="Q59" s="67">
        <f t="shared" si="6"/>
        <v>53448</v>
      </c>
      <c r="R59" s="67">
        <f t="shared" si="6"/>
        <v>53448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-310895</v>
      </c>
      <c r="X59" s="67">
        <f t="shared" si="6"/>
        <v>-3387546</v>
      </c>
      <c r="Y59" s="67">
        <f t="shared" si="6"/>
        <v>3076651</v>
      </c>
      <c r="Z59" s="68">
        <f>+IF(X59&lt;&gt;0,+(Y59/X59)*100,0)</f>
        <v>-90.82241244842136</v>
      </c>
      <c r="AA59" s="65">
        <f>SUM(AA56:AA58)</f>
        <v>-4516742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3115925</v>
      </c>
      <c r="D8" s="20"/>
      <c r="E8" s="21">
        <v>3063945</v>
      </c>
      <c r="F8" s="22">
        <v>3967859</v>
      </c>
      <c r="G8" s="22"/>
      <c r="H8" s="22">
        <v>529852</v>
      </c>
      <c r="I8" s="22">
        <v>247544</v>
      </c>
      <c r="J8" s="22">
        <v>777396</v>
      </c>
      <c r="K8" s="22">
        <v>224464</v>
      </c>
      <c r="L8" s="22">
        <v>243582</v>
      </c>
      <c r="M8" s="22">
        <v>249536</v>
      </c>
      <c r="N8" s="22">
        <v>717582</v>
      </c>
      <c r="O8" s="22">
        <v>242008</v>
      </c>
      <c r="P8" s="22">
        <v>243234</v>
      </c>
      <c r="Q8" s="22">
        <v>246888</v>
      </c>
      <c r="R8" s="22">
        <v>732130</v>
      </c>
      <c r="S8" s="22"/>
      <c r="T8" s="22"/>
      <c r="U8" s="22"/>
      <c r="V8" s="22"/>
      <c r="W8" s="22">
        <v>2227108</v>
      </c>
      <c r="X8" s="22">
        <v>2659525</v>
      </c>
      <c r="Y8" s="22">
        <v>-432417</v>
      </c>
      <c r="Z8" s="23">
        <v>-16.259181620778147</v>
      </c>
      <c r="AA8" s="20">
        <v>3967859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3115925</v>
      </c>
      <c r="D32" s="29">
        <f t="shared" ref="D32:Y32" si="0">SUM(D6:D31)</f>
        <v>0</v>
      </c>
      <c r="E32" s="30">
        <f t="shared" si="0"/>
        <v>3063945</v>
      </c>
      <c r="F32" s="31">
        <f t="shared" si="0"/>
        <v>3967859</v>
      </c>
      <c r="G32" s="31">
        <f t="shared" si="0"/>
        <v>0</v>
      </c>
      <c r="H32" s="31">
        <f t="shared" si="0"/>
        <v>529852</v>
      </c>
      <c r="I32" s="31">
        <f t="shared" si="0"/>
        <v>247544</v>
      </c>
      <c r="J32" s="31">
        <f t="shared" si="0"/>
        <v>777396</v>
      </c>
      <c r="K32" s="31">
        <f t="shared" si="0"/>
        <v>224464</v>
      </c>
      <c r="L32" s="31">
        <f t="shared" si="0"/>
        <v>243582</v>
      </c>
      <c r="M32" s="31">
        <f t="shared" si="0"/>
        <v>249536</v>
      </c>
      <c r="N32" s="31">
        <f t="shared" si="0"/>
        <v>717582</v>
      </c>
      <c r="O32" s="31">
        <f t="shared" si="0"/>
        <v>242008</v>
      </c>
      <c r="P32" s="31">
        <f t="shared" si="0"/>
        <v>243234</v>
      </c>
      <c r="Q32" s="31">
        <f t="shared" si="0"/>
        <v>246888</v>
      </c>
      <c r="R32" s="31">
        <f t="shared" si="0"/>
        <v>732130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2227108</v>
      </c>
      <c r="X32" s="31">
        <f t="shared" si="0"/>
        <v>2659525</v>
      </c>
      <c r="Y32" s="31">
        <f t="shared" si="0"/>
        <v>-432417</v>
      </c>
      <c r="Z32" s="32">
        <f>+IF(X32&lt;&gt;0,+(Y32/X32)*100,0)</f>
        <v>-16.259181620778147</v>
      </c>
      <c r="AA32" s="29">
        <f>SUM(AA6:AA31)</f>
        <v>3967859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5869299</v>
      </c>
      <c r="D34" s="20"/>
      <c r="E34" s="21">
        <v>6256613</v>
      </c>
      <c r="F34" s="22">
        <v>6379255</v>
      </c>
      <c r="G34" s="22">
        <v>518041</v>
      </c>
      <c r="H34" s="22">
        <v>514118</v>
      </c>
      <c r="I34" s="22">
        <v>514611</v>
      </c>
      <c r="J34" s="22">
        <v>1546770</v>
      </c>
      <c r="K34" s="22">
        <v>544134</v>
      </c>
      <c r="L34" s="22">
        <v>496897</v>
      </c>
      <c r="M34" s="22">
        <v>723644</v>
      </c>
      <c r="N34" s="22">
        <v>1764675</v>
      </c>
      <c r="O34" s="22">
        <v>552671</v>
      </c>
      <c r="P34" s="22">
        <v>41531</v>
      </c>
      <c r="Q34" s="22">
        <v>45067</v>
      </c>
      <c r="R34" s="22">
        <v>639269</v>
      </c>
      <c r="S34" s="22"/>
      <c r="T34" s="22"/>
      <c r="U34" s="22"/>
      <c r="V34" s="22"/>
      <c r="W34" s="22">
        <v>3950714</v>
      </c>
      <c r="X34" s="22">
        <v>4739119</v>
      </c>
      <c r="Y34" s="22">
        <v>-788405</v>
      </c>
      <c r="Z34" s="23">
        <v>-16.636108947675719</v>
      </c>
      <c r="AA34" s="20">
        <v>6379255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8219</v>
      </c>
      <c r="D37" s="20"/>
      <c r="E37" s="21">
        <v>70105</v>
      </c>
      <c r="F37" s="22">
        <v>70105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52578</v>
      </c>
      <c r="Y37" s="22">
        <v>-52578</v>
      </c>
      <c r="Z37" s="23">
        <v>-100</v>
      </c>
      <c r="AA37" s="20">
        <v>70105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829238</v>
      </c>
      <c r="F39" s="22">
        <v>829238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621927</v>
      </c>
      <c r="Y39" s="22">
        <v>-621927</v>
      </c>
      <c r="Z39" s="23">
        <v>-100</v>
      </c>
      <c r="AA39" s="20">
        <v>829238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3271608</v>
      </c>
      <c r="F43" s="22">
        <v>8616000</v>
      </c>
      <c r="G43" s="22"/>
      <c r="H43" s="22"/>
      <c r="I43" s="22"/>
      <c r="J43" s="22"/>
      <c r="K43" s="22"/>
      <c r="L43" s="22"/>
      <c r="M43" s="22"/>
      <c r="N43" s="22"/>
      <c r="O43" s="22"/>
      <c r="P43" s="22">
        <v>7183957</v>
      </c>
      <c r="Q43" s="22"/>
      <c r="R43" s="22">
        <v>7183957</v>
      </c>
      <c r="S43" s="22"/>
      <c r="T43" s="22"/>
      <c r="U43" s="22"/>
      <c r="V43" s="22"/>
      <c r="W43" s="22">
        <v>7183957</v>
      </c>
      <c r="X43" s="22">
        <v>4591464</v>
      </c>
      <c r="Y43" s="22">
        <v>2592493</v>
      </c>
      <c r="Z43" s="23">
        <v>56.463319760320452</v>
      </c>
      <c r="AA43" s="20">
        <v>8616000</v>
      </c>
    </row>
    <row r="44" spans="1:27" x14ac:dyDescent="0.25">
      <c r="A44" s="19" t="s">
        <v>69</v>
      </c>
      <c r="B44" s="15" t="s">
        <v>32</v>
      </c>
      <c r="C44" s="20">
        <v>13335</v>
      </c>
      <c r="D44" s="20"/>
      <c r="E44" s="21">
        <v>17233</v>
      </c>
      <c r="F44" s="22">
        <v>17233</v>
      </c>
      <c r="G44" s="22">
        <v>1166</v>
      </c>
      <c r="H44" s="22">
        <v>1299</v>
      </c>
      <c r="I44" s="22">
        <v>1188</v>
      </c>
      <c r="J44" s="22">
        <v>3653</v>
      </c>
      <c r="K44" s="22">
        <v>1008</v>
      </c>
      <c r="L44" s="22">
        <v>1008</v>
      </c>
      <c r="M44" s="22">
        <v>1594</v>
      </c>
      <c r="N44" s="22">
        <v>3610</v>
      </c>
      <c r="O44" s="22">
        <v>1208</v>
      </c>
      <c r="P44" s="22"/>
      <c r="Q44" s="22"/>
      <c r="R44" s="22">
        <v>1208</v>
      </c>
      <c r="S44" s="22"/>
      <c r="T44" s="22"/>
      <c r="U44" s="22"/>
      <c r="V44" s="22"/>
      <c r="W44" s="22">
        <v>8471</v>
      </c>
      <c r="X44" s="22">
        <v>12924</v>
      </c>
      <c r="Y44" s="22">
        <v>-4453</v>
      </c>
      <c r="Z44" s="23">
        <v>-34.455277004023522</v>
      </c>
      <c r="AA44" s="20">
        <v>17233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5890853</v>
      </c>
      <c r="D47" s="29">
        <f t="shared" ref="D47:Y47" si="1">SUM(D34:D46)</f>
        <v>0</v>
      </c>
      <c r="E47" s="30">
        <f t="shared" si="1"/>
        <v>10444797</v>
      </c>
      <c r="F47" s="31">
        <f t="shared" si="1"/>
        <v>15911831</v>
      </c>
      <c r="G47" s="31">
        <f t="shared" si="1"/>
        <v>519207</v>
      </c>
      <c r="H47" s="31">
        <f t="shared" si="1"/>
        <v>515417</v>
      </c>
      <c r="I47" s="31">
        <f t="shared" si="1"/>
        <v>515799</v>
      </c>
      <c r="J47" s="31">
        <f t="shared" si="1"/>
        <v>1550423</v>
      </c>
      <c r="K47" s="31">
        <f t="shared" si="1"/>
        <v>545142</v>
      </c>
      <c r="L47" s="31">
        <f t="shared" si="1"/>
        <v>497905</v>
      </c>
      <c r="M47" s="31">
        <f t="shared" si="1"/>
        <v>725238</v>
      </c>
      <c r="N47" s="31">
        <f t="shared" si="1"/>
        <v>1768285</v>
      </c>
      <c r="O47" s="31">
        <f t="shared" si="1"/>
        <v>553879</v>
      </c>
      <c r="P47" s="31">
        <f t="shared" si="1"/>
        <v>7225488</v>
      </c>
      <c r="Q47" s="31">
        <f t="shared" si="1"/>
        <v>45067</v>
      </c>
      <c r="R47" s="31">
        <f t="shared" si="1"/>
        <v>7824434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11143142</v>
      </c>
      <c r="X47" s="31">
        <f t="shared" si="1"/>
        <v>10018012</v>
      </c>
      <c r="Y47" s="31">
        <f t="shared" si="1"/>
        <v>1125130</v>
      </c>
      <c r="Z47" s="32">
        <f>+IF(X47&lt;&gt;0,+(Y47/X47)*100,0)</f>
        <v>11.231070595643128</v>
      </c>
      <c r="AA47" s="29">
        <f>SUM(AA34:AA46)</f>
        <v>15911831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-2774928</v>
      </c>
      <c r="D48" s="39">
        <f t="shared" si="2"/>
        <v>0</v>
      </c>
      <c r="E48" s="40">
        <f t="shared" si="2"/>
        <v>-7380852</v>
      </c>
      <c r="F48" s="41">
        <f t="shared" si="2"/>
        <v>-11943972</v>
      </c>
      <c r="G48" s="41">
        <f t="shared" si="2"/>
        <v>-519207</v>
      </c>
      <c r="H48" s="41">
        <f t="shared" si="2"/>
        <v>14435</v>
      </c>
      <c r="I48" s="41">
        <f t="shared" si="2"/>
        <v>-268255</v>
      </c>
      <c r="J48" s="41">
        <f t="shared" si="2"/>
        <v>-773027</v>
      </c>
      <c r="K48" s="41">
        <f t="shared" si="2"/>
        <v>-320678</v>
      </c>
      <c r="L48" s="41">
        <f t="shared" si="2"/>
        <v>-254323</v>
      </c>
      <c r="M48" s="41">
        <f t="shared" si="2"/>
        <v>-475702</v>
      </c>
      <c r="N48" s="41">
        <f t="shared" si="2"/>
        <v>-1050703</v>
      </c>
      <c r="O48" s="41">
        <f t="shared" si="2"/>
        <v>-311871</v>
      </c>
      <c r="P48" s="41">
        <f t="shared" si="2"/>
        <v>-6982254</v>
      </c>
      <c r="Q48" s="41">
        <f t="shared" si="2"/>
        <v>201821</v>
      </c>
      <c r="R48" s="41">
        <f t="shared" si="2"/>
        <v>-7092304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-8916034</v>
      </c>
      <c r="X48" s="41">
        <f t="shared" si="2"/>
        <v>-7358487</v>
      </c>
      <c r="Y48" s="41">
        <f t="shared" si="2"/>
        <v>-1557547</v>
      </c>
      <c r="Z48" s="42">
        <f>+IF(X48&lt;&gt;0,+(Y48/X48)*100,0)</f>
        <v>21.16667461667052</v>
      </c>
      <c r="AA48" s="39">
        <f>+AA32-AA47</f>
        <v>-11943972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-2774928</v>
      </c>
      <c r="D51" s="48">
        <f t="shared" si="3"/>
        <v>0</v>
      </c>
      <c r="E51" s="49">
        <f t="shared" si="3"/>
        <v>-7380852</v>
      </c>
      <c r="F51" s="50">
        <f t="shared" si="3"/>
        <v>-11943972</v>
      </c>
      <c r="G51" s="50">
        <f t="shared" si="3"/>
        <v>-519207</v>
      </c>
      <c r="H51" s="50">
        <f t="shared" si="3"/>
        <v>14435</v>
      </c>
      <c r="I51" s="50">
        <f t="shared" si="3"/>
        <v>-268255</v>
      </c>
      <c r="J51" s="50">
        <f t="shared" si="3"/>
        <v>-773027</v>
      </c>
      <c r="K51" s="50">
        <f t="shared" si="3"/>
        <v>-320678</v>
      </c>
      <c r="L51" s="50">
        <f t="shared" si="3"/>
        <v>-254323</v>
      </c>
      <c r="M51" s="50">
        <f t="shared" si="3"/>
        <v>-475702</v>
      </c>
      <c r="N51" s="50">
        <f t="shared" si="3"/>
        <v>-1050703</v>
      </c>
      <c r="O51" s="50">
        <f t="shared" si="3"/>
        <v>-311871</v>
      </c>
      <c r="P51" s="50">
        <f t="shared" si="3"/>
        <v>-6982254</v>
      </c>
      <c r="Q51" s="50">
        <f t="shared" si="3"/>
        <v>201821</v>
      </c>
      <c r="R51" s="50">
        <f t="shared" si="3"/>
        <v>-7092304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-8916034</v>
      </c>
      <c r="X51" s="50">
        <f t="shared" si="3"/>
        <v>-7358487</v>
      </c>
      <c r="Y51" s="50">
        <f t="shared" si="3"/>
        <v>-1557547</v>
      </c>
      <c r="Z51" s="51">
        <f>+IF(X51&lt;&gt;0,+(Y51/X51)*100,0)</f>
        <v>21.16667461667052</v>
      </c>
      <c r="AA51" s="48">
        <f>SUM(AA48:AA50)</f>
        <v>-11943972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-2774928</v>
      </c>
      <c r="D53" s="54">
        <f>+D51-D52</f>
        <v>0</v>
      </c>
      <c r="E53" s="55">
        <f t="shared" si="4"/>
        <v>-7380852</v>
      </c>
      <c r="F53" s="56">
        <f t="shared" si="4"/>
        <v>-11943972</v>
      </c>
      <c r="G53" s="56">
        <f t="shared" si="4"/>
        <v>-519207</v>
      </c>
      <c r="H53" s="56">
        <f t="shared" si="4"/>
        <v>14435</v>
      </c>
      <c r="I53" s="56">
        <f t="shared" si="4"/>
        <v>-268255</v>
      </c>
      <c r="J53" s="56">
        <f t="shared" si="4"/>
        <v>-773027</v>
      </c>
      <c r="K53" s="56">
        <f t="shared" si="4"/>
        <v>-320678</v>
      </c>
      <c r="L53" s="56">
        <f t="shared" si="4"/>
        <v>-254323</v>
      </c>
      <c r="M53" s="56">
        <f t="shared" si="4"/>
        <v>-475702</v>
      </c>
      <c r="N53" s="56">
        <f t="shared" si="4"/>
        <v>-1050703</v>
      </c>
      <c r="O53" s="56">
        <f t="shared" si="4"/>
        <v>-311871</v>
      </c>
      <c r="P53" s="56">
        <f t="shared" si="4"/>
        <v>-6982254</v>
      </c>
      <c r="Q53" s="56">
        <f t="shared" si="4"/>
        <v>201821</v>
      </c>
      <c r="R53" s="56">
        <f t="shared" si="4"/>
        <v>-7092304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-8916034</v>
      </c>
      <c r="X53" s="56">
        <f t="shared" si="4"/>
        <v>-7358487</v>
      </c>
      <c r="Y53" s="56">
        <f t="shared" si="4"/>
        <v>-1557547</v>
      </c>
      <c r="Z53" s="57">
        <f>+IF(X53&lt;&gt;0,+(Y53/X53)*100,0)</f>
        <v>21.16667461667052</v>
      </c>
      <c r="AA53" s="54">
        <f>+AA51-AA52</f>
        <v>-11943972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-2774928</v>
      </c>
      <c r="D56" s="48">
        <f>SUM(D53:D55)</f>
        <v>0</v>
      </c>
      <c r="E56" s="49">
        <f t="shared" si="5"/>
        <v>-7380852</v>
      </c>
      <c r="F56" s="50">
        <f t="shared" si="5"/>
        <v>-11943972</v>
      </c>
      <c r="G56" s="50">
        <f t="shared" si="5"/>
        <v>-519207</v>
      </c>
      <c r="H56" s="50">
        <f t="shared" si="5"/>
        <v>14435</v>
      </c>
      <c r="I56" s="50">
        <f t="shared" si="5"/>
        <v>-268255</v>
      </c>
      <c r="J56" s="50">
        <f t="shared" si="5"/>
        <v>-773027</v>
      </c>
      <c r="K56" s="50">
        <f t="shared" si="5"/>
        <v>-320678</v>
      </c>
      <c r="L56" s="50">
        <f t="shared" si="5"/>
        <v>-254323</v>
      </c>
      <c r="M56" s="50">
        <f t="shared" si="5"/>
        <v>-475702</v>
      </c>
      <c r="N56" s="50">
        <f t="shared" si="5"/>
        <v>-1050703</v>
      </c>
      <c r="O56" s="50">
        <f t="shared" si="5"/>
        <v>-311871</v>
      </c>
      <c r="P56" s="50">
        <f t="shared" si="5"/>
        <v>-6982254</v>
      </c>
      <c r="Q56" s="50">
        <f t="shared" si="5"/>
        <v>201821</v>
      </c>
      <c r="R56" s="50">
        <f t="shared" si="5"/>
        <v>-7092304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-8916034</v>
      </c>
      <c r="X56" s="50">
        <f t="shared" si="5"/>
        <v>-7358487</v>
      </c>
      <c r="Y56" s="50">
        <f t="shared" si="5"/>
        <v>-1557547</v>
      </c>
      <c r="Z56" s="51">
        <f>+IF(X56&lt;&gt;0,+(Y56/X56)*100,0)</f>
        <v>21.16667461667052</v>
      </c>
      <c r="AA56" s="48">
        <f>SUM(AA53:AA55)</f>
        <v>-11943972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-2774928</v>
      </c>
      <c r="D59" s="65">
        <f>SUM(D56:D58)</f>
        <v>0</v>
      </c>
      <c r="E59" s="66">
        <f t="shared" si="6"/>
        <v>-7380852</v>
      </c>
      <c r="F59" s="67">
        <f t="shared" si="6"/>
        <v>-11943972</v>
      </c>
      <c r="G59" s="67">
        <f t="shared" si="6"/>
        <v>-519207</v>
      </c>
      <c r="H59" s="67">
        <f t="shared" si="6"/>
        <v>14435</v>
      </c>
      <c r="I59" s="67">
        <f t="shared" si="6"/>
        <v>-268255</v>
      </c>
      <c r="J59" s="67">
        <f t="shared" si="6"/>
        <v>-773027</v>
      </c>
      <c r="K59" s="67">
        <f t="shared" si="6"/>
        <v>-320678</v>
      </c>
      <c r="L59" s="67">
        <f t="shared" si="6"/>
        <v>-254323</v>
      </c>
      <c r="M59" s="67">
        <f t="shared" si="6"/>
        <v>-475702</v>
      </c>
      <c r="N59" s="67">
        <f t="shared" si="6"/>
        <v>-1050703</v>
      </c>
      <c r="O59" s="67">
        <f t="shared" si="6"/>
        <v>-311871</v>
      </c>
      <c r="P59" s="67">
        <f t="shared" si="6"/>
        <v>-6982254</v>
      </c>
      <c r="Q59" s="67">
        <f t="shared" si="6"/>
        <v>201821</v>
      </c>
      <c r="R59" s="67">
        <f t="shared" si="6"/>
        <v>-7092304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-8916034</v>
      </c>
      <c r="X59" s="67">
        <f t="shared" si="6"/>
        <v>-7358487</v>
      </c>
      <c r="Y59" s="67">
        <f t="shared" si="6"/>
        <v>-1557547</v>
      </c>
      <c r="Z59" s="68">
        <f>+IF(X59&lt;&gt;0,+(Y59/X59)*100,0)</f>
        <v>21.16667461667052</v>
      </c>
      <c r="AA59" s="65">
        <f>SUM(AA56:AA58)</f>
        <v>-11943972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3896129</v>
      </c>
      <c r="D8" s="20"/>
      <c r="E8" s="21">
        <v>4515788</v>
      </c>
      <c r="F8" s="22">
        <v>3748104</v>
      </c>
      <c r="G8" s="22"/>
      <c r="H8" s="22"/>
      <c r="I8" s="22">
        <v>305476</v>
      </c>
      <c r="J8" s="22">
        <v>305476</v>
      </c>
      <c r="K8" s="22">
        <v>308099</v>
      </c>
      <c r="L8" s="22">
        <v>302593</v>
      </c>
      <c r="M8" s="22">
        <v>293036</v>
      </c>
      <c r="N8" s="22">
        <v>903728</v>
      </c>
      <c r="O8" s="22">
        <v>303693</v>
      </c>
      <c r="P8" s="22">
        <v>-1142</v>
      </c>
      <c r="Q8" s="22">
        <v>607484</v>
      </c>
      <c r="R8" s="22">
        <v>910035</v>
      </c>
      <c r="S8" s="22"/>
      <c r="T8" s="22"/>
      <c r="U8" s="22"/>
      <c r="V8" s="22"/>
      <c r="W8" s="22">
        <v>2119239</v>
      </c>
      <c r="X8" s="22">
        <v>2801757</v>
      </c>
      <c r="Y8" s="22">
        <v>-682518</v>
      </c>
      <c r="Z8" s="23">
        <v>-24.360356733292715</v>
      </c>
      <c r="AA8" s="20">
        <v>3748104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548091</v>
      </c>
      <c r="F13" s="22">
        <v>548091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411069</v>
      </c>
      <c r="Y13" s="22">
        <v>-411069</v>
      </c>
      <c r="Z13" s="23">
        <v>-100</v>
      </c>
      <c r="AA13" s="20">
        <v>548091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3896129</v>
      </c>
      <c r="D32" s="29">
        <f t="shared" ref="D32:Y32" si="0">SUM(D6:D31)</f>
        <v>0</v>
      </c>
      <c r="E32" s="30">
        <f t="shared" si="0"/>
        <v>5063879</v>
      </c>
      <c r="F32" s="31">
        <f t="shared" si="0"/>
        <v>4296195</v>
      </c>
      <c r="G32" s="31">
        <f t="shared" si="0"/>
        <v>0</v>
      </c>
      <c r="H32" s="31">
        <f t="shared" si="0"/>
        <v>0</v>
      </c>
      <c r="I32" s="31">
        <f t="shared" si="0"/>
        <v>305476</v>
      </c>
      <c r="J32" s="31">
        <f t="shared" si="0"/>
        <v>305476</v>
      </c>
      <c r="K32" s="31">
        <f t="shared" si="0"/>
        <v>308099</v>
      </c>
      <c r="L32" s="31">
        <f t="shared" si="0"/>
        <v>302593</v>
      </c>
      <c r="M32" s="31">
        <f t="shared" si="0"/>
        <v>293036</v>
      </c>
      <c r="N32" s="31">
        <f t="shared" si="0"/>
        <v>903728</v>
      </c>
      <c r="O32" s="31">
        <f t="shared" si="0"/>
        <v>303693</v>
      </c>
      <c r="P32" s="31">
        <f t="shared" si="0"/>
        <v>-1142</v>
      </c>
      <c r="Q32" s="31">
        <f t="shared" si="0"/>
        <v>607484</v>
      </c>
      <c r="R32" s="31">
        <f t="shared" si="0"/>
        <v>910035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2119239</v>
      </c>
      <c r="X32" s="31">
        <f t="shared" si="0"/>
        <v>3212826</v>
      </c>
      <c r="Y32" s="31">
        <f t="shared" si="0"/>
        <v>-1093587</v>
      </c>
      <c r="Z32" s="32">
        <f>+IF(X32&lt;&gt;0,+(Y32/X32)*100,0)</f>
        <v>-34.038164531786038</v>
      </c>
      <c r="AA32" s="29">
        <f>SUM(AA6:AA31)</f>
        <v>4296195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843150</v>
      </c>
      <c r="D34" s="20"/>
      <c r="E34" s="21">
        <v>992419</v>
      </c>
      <c r="F34" s="22">
        <v>992419</v>
      </c>
      <c r="G34" s="22"/>
      <c r="H34" s="22">
        <v>61710</v>
      </c>
      <c r="I34" s="22">
        <v>81005</v>
      </c>
      <c r="J34" s="22">
        <v>142715</v>
      </c>
      <c r="K34" s="22">
        <v>61597</v>
      </c>
      <c r="L34" s="22">
        <v>78958</v>
      </c>
      <c r="M34" s="22">
        <v>21980</v>
      </c>
      <c r="N34" s="22">
        <v>162535</v>
      </c>
      <c r="O34" s="22">
        <v>19910</v>
      </c>
      <c r="P34" s="22">
        <v>43247</v>
      </c>
      <c r="Q34" s="22">
        <v>33283</v>
      </c>
      <c r="R34" s="22">
        <v>96440</v>
      </c>
      <c r="S34" s="22"/>
      <c r="T34" s="22"/>
      <c r="U34" s="22"/>
      <c r="V34" s="22"/>
      <c r="W34" s="22">
        <v>401690</v>
      </c>
      <c r="X34" s="22">
        <v>744316</v>
      </c>
      <c r="Y34" s="22">
        <v>-342626</v>
      </c>
      <c r="Z34" s="23">
        <v>-46.032330354311881</v>
      </c>
      <c r="AA34" s="20">
        <v>992419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192817</v>
      </c>
      <c r="D37" s="20"/>
      <c r="E37" s="21">
        <v>186059</v>
      </c>
      <c r="F37" s="22">
        <v>876060</v>
      </c>
      <c r="G37" s="22"/>
      <c r="H37" s="22"/>
      <c r="I37" s="22">
        <v>1972</v>
      </c>
      <c r="J37" s="22">
        <v>1972</v>
      </c>
      <c r="K37" s="22">
        <v>14379</v>
      </c>
      <c r="L37" s="22">
        <v>14314</v>
      </c>
      <c r="M37" s="22">
        <v>205761</v>
      </c>
      <c r="N37" s="22">
        <v>234454</v>
      </c>
      <c r="O37" s="22">
        <v>1702</v>
      </c>
      <c r="P37" s="22">
        <v>11826</v>
      </c>
      <c r="Q37" s="22">
        <v>1273</v>
      </c>
      <c r="R37" s="22">
        <v>14801</v>
      </c>
      <c r="S37" s="22"/>
      <c r="T37" s="22"/>
      <c r="U37" s="22"/>
      <c r="V37" s="22"/>
      <c r="W37" s="22">
        <v>251227</v>
      </c>
      <c r="X37" s="22">
        <v>645045</v>
      </c>
      <c r="Y37" s="22">
        <v>-393818</v>
      </c>
      <c r="Z37" s="23">
        <v>-61.052794766256611</v>
      </c>
      <c r="AA37" s="20">
        <v>876060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4082402</v>
      </c>
      <c r="D39" s="20"/>
      <c r="E39" s="21">
        <v>865318</v>
      </c>
      <c r="F39" s="22">
        <v>865318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648988</v>
      </c>
      <c r="Y39" s="22">
        <v>-648988</v>
      </c>
      <c r="Z39" s="23">
        <v>-100</v>
      </c>
      <c r="AA39" s="20">
        <v>865318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9084</v>
      </c>
      <c r="D41" s="20"/>
      <c r="E41" s="21">
        <v>300000</v>
      </c>
      <c r="F41" s="22">
        <v>20004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15003</v>
      </c>
      <c r="Y41" s="22">
        <v>-15003</v>
      </c>
      <c r="Z41" s="23">
        <v>-100</v>
      </c>
      <c r="AA41" s="20">
        <v>20004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240638</v>
      </c>
      <c r="D44" s="20"/>
      <c r="E44" s="21">
        <v>699242</v>
      </c>
      <c r="F44" s="22">
        <v>504544</v>
      </c>
      <c r="G44" s="22"/>
      <c r="H44" s="22">
        <v>441</v>
      </c>
      <c r="I44" s="22">
        <v>8889</v>
      </c>
      <c r="J44" s="22">
        <v>9330</v>
      </c>
      <c r="K44" s="22">
        <v>8684</v>
      </c>
      <c r="L44" s="22">
        <v>1346</v>
      </c>
      <c r="M44" s="22">
        <v>5153</v>
      </c>
      <c r="N44" s="22">
        <v>15183</v>
      </c>
      <c r="O44" s="22">
        <v>29824</v>
      </c>
      <c r="P44" s="22">
        <v>47749</v>
      </c>
      <c r="Q44" s="22">
        <v>18856</v>
      </c>
      <c r="R44" s="22">
        <v>96429</v>
      </c>
      <c r="S44" s="22"/>
      <c r="T44" s="22"/>
      <c r="U44" s="22"/>
      <c r="V44" s="22"/>
      <c r="W44" s="22">
        <v>120942</v>
      </c>
      <c r="X44" s="22">
        <v>351625</v>
      </c>
      <c r="Y44" s="22">
        <v>-230683</v>
      </c>
      <c r="Z44" s="23">
        <v>-65.604834696054041</v>
      </c>
      <c r="AA44" s="20">
        <v>504544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5368091</v>
      </c>
      <c r="D47" s="29">
        <f t="shared" ref="D47:Y47" si="1">SUM(D34:D46)</f>
        <v>0</v>
      </c>
      <c r="E47" s="30">
        <f t="shared" si="1"/>
        <v>3043038</v>
      </c>
      <c r="F47" s="31">
        <f t="shared" si="1"/>
        <v>3258345</v>
      </c>
      <c r="G47" s="31">
        <f t="shared" si="1"/>
        <v>0</v>
      </c>
      <c r="H47" s="31">
        <f t="shared" si="1"/>
        <v>62151</v>
      </c>
      <c r="I47" s="31">
        <f t="shared" si="1"/>
        <v>91866</v>
      </c>
      <c r="J47" s="31">
        <f t="shared" si="1"/>
        <v>154017</v>
      </c>
      <c r="K47" s="31">
        <f t="shared" si="1"/>
        <v>84660</v>
      </c>
      <c r="L47" s="31">
        <f t="shared" si="1"/>
        <v>94618</v>
      </c>
      <c r="M47" s="31">
        <f t="shared" si="1"/>
        <v>232894</v>
      </c>
      <c r="N47" s="31">
        <f t="shared" si="1"/>
        <v>412172</v>
      </c>
      <c r="O47" s="31">
        <f t="shared" si="1"/>
        <v>51436</v>
      </c>
      <c r="P47" s="31">
        <f t="shared" si="1"/>
        <v>102822</v>
      </c>
      <c r="Q47" s="31">
        <f t="shared" si="1"/>
        <v>53412</v>
      </c>
      <c r="R47" s="31">
        <f t="shared" si="1"/>
        <v>207670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773859</v>
      </c>
      <c r="X47" s="31">
        <f t="shared" si="1"/>
        <v>2404977</v>
      </c>
      <c r="Y47" s="31">
        <f t="shared" si="1"/>
        <v>-1631118</v>
      </c>
      <c r="Z47" s="32">
        <f>+IF(X47&lt;&gt;0,+(Y47/X47)*100,0)</f>
        <v>-67.822602877283231</v>
      </c>
      <c r="AA47" s="29">
        <f>SUM(AA34:AA46)</f>
        <v>3258345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-1471962</v>
      </c>
      <c r="D48" s="39">
        <f t="shared" si="2"/>
        <v>0</v>
      </c>
      <c r="E48" s="40">
        <f t="shared" si="2"/>
        <v>2020841</v>
      </c>
      <c r="F48" s="41">
        <f t="shared" si="2"/>
        <v>1037850</v>
      </c>
      <c r="G48" s="41">
        <f t="shared" si="2"/>
        <v>0</v>
      </c>
      <c r="H48" s="41">
        <f t="shared" si="2"/>
        <v>-62151</v>
      </c>
      <c r="I48" s="41">
        <f t="shared" si="2"/>
        <v>213610</v>
      </c>
      <c r="J48" s="41">
        <f t="shared" si="2"/>
        <v>151459</v>
      </c>
      <c r="K48" s="41">
        <f t="shared" si="2"/>
        <v>223439</v>
      </c>
      <c r="L48" s="41">
        <f t="shared" si="2"/>
        <v>207975</v>
      </c>
      <c r="M48" s="41">
        <f t="shared" si="2"/>
        <v>60142</v>
      </c>
      <c r="N48" s="41">
        <f t="shared" si="2"/>
        <v>491556</v>
      </c>
      <c r="O48" s="41">
        <f t="shared" si="2"/>
        <v>252257</v>
      </c>
      <c r="P48" s="41">
        <f t="shared" si="2"/>
        <v>-103964</v>
      </c>
      <c r="Q48" s="41">
        <f t="shared" si="2"/>
        <v>554072</v>
      </c>
      <c r="R48" s="41">
        <f t="shared" si="2"/>
        <v>702365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1345380</v>
      </c>
      <c r="X48" s="41">
        <f t="shared" si="2"/>
        <v>807849</v>
      </c>
      <c r="Y48" s="41">
        <f t="shared" si="2"/>
        <v>537531</v>
      </c>
      <c r="Z48" s="42">
        <f>+IF(X48&lt;&gt;0,+(Y48/X48)*100,0)</f>
        <v>66.53854866441624</v>
      </c>
      <c r="AA48" s="39">
        <f>+AA32-AA47</f>
        <v>1037850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-1471962</v>
      </c>
      <c r="D51" s="48">
        <f t="shared" si="3"/>
        <v>0</v>
      </c>
      <c r="E51" s="49">
        <f t="shared" si="3"/>
        <v>2020841</v>
      </c>
      <c r="F51" s="50">
        <f t="shared" si="3"/>
        <v>1037850</v>
      </c>
      <c r="G51" s="50">
        <f t="shared" si="3"/>
        <v>0</v>
      </c>
      <c r="H51" s="50">
        <f t="shared" si="3"/>
        <v>-62151</v>
      </c>
      <c r="I51" s="50">
        <f t="shared" si="3"/>
        <v>213610</v>
      </c>
      <c r="J51" s="50">
        <f t="shared" si="3"/>
        <v>151459</v>
      </c>
      <c r="K51" s="50">
        <f t="shared" si="3"/>
        <v>223439</v>
      </c>
      <c r="L51" s="50">
        <f t="shared" si="3"/>
        <v>207975</v>
      </c>
      <c r="M51" s="50">
        <f t="shared" si="3"/>
        <v>60142</v>
      </c>
      <c r="N51" s="50">
        <f t="shared" si="3"/>
        <v>491556</v>
      </c>
      <c r="O51" s="50">
        <f t="shared" si="3"/>
        <v>252257</v>
      </c>
      <c r="P51" s="50">
        <f t="shared" si="3"/>
        <v>-103964</v>
      </c>
      <c r="Q51" s="50">
        <f t="shared" si="3"/>
        <v>554072</v>
      </c>
      <c r="R51" s="50">
        <f t="shared" si="3"/>
        <v>702365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1345380</v>
      </c>
      <c r="X51" s="50">
        <f t="shared" si="3"/>
        <v>807849</v>
      </c>
      <c r="Y51" s="50">
        <f t="shared" si="3"/>
        <v>537531</v>
      </c>
      <c r="Z51" s="51">
        <f>+IF(X51&lt;&gt;0,+(Y51/X51)*100,0)</f>
        <v>66.53854866441624</v>
      </c>
      <c r="AA51" s="48">
        <f>SUM(AA48:AA50)</f>
        <v>1037850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-1471962</v>
      </c>
      <c r="D53" s="54">
        <f>+D51-D52</f>
        <v>0</v>
      </c>
      <c r="E53" s="55">
        <f t="shared" si="4"/>
        <v>2020841</v>
      </c>
      <c r="F53" s="56">
        <f t="shared" si="4"/>
        <v>1037850</v>
      </c>
      <c r="G53" s="56">
        <f t="shared" si="4"/>
        <v>0</v>
      </c>
      <c r="H53" s="56">
        <f t="shared" si="4"/>
        <v>-62151</v>
      </c>
      <c r="I53" s="56">
        <f t="shared" si="4"/>
        <v>213610</v>
      </c>
      <c r="J53" s="56">
        <f t="shared" si="4"/>
        <v>151459</v>
      </c>
      <c r="K53" s="56">
        <f t="shared" si="4"/>
        <v>223439</v>
      </c>
      <c r="L53" s="56">
        <f t="shared" si="4"/>
        <v>207975</v>
      </c>
      <c r="M53" s="56">
        <f t="shared" si="4"/>
        <v>60142</v>
      </c>
      <c r="N53" s="56">
        <f t="shared" si="4"/>
        <v>491556</v>
      </c>
      <c r="O53" s="56">
        <f t="shared" si="4"/>
        <v>252257</v>
      </c>
      <c r="P53" s="56">
        <f t="shared" si="4"/>
        <v>-103964</v>
      </c>
      <c r="Q53" s="56">
        <f t="shared" si="4"/>
        <v>554072</v>
      </c>
      <c r="R53" s="56">
        <f t="shared" si="4"/>
        <v>702365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1345380</v>
      </c>
      <c r="X53" s="56">
        <f t="shared" si="4"/>
        <v>807849</v>
      </c>
      <c r="Y53" s="56">
        <f t="shared" si="4"/>
        <v>537531</v>
      </c>
      <c r="Z53" s="57">
        <f>+IF(X53&lt;&gt;0,+(Y53/X53)*100,0)</f>
        <v>66.53854866441624</v>
      </c>
      <c r="AA53" s="54">
        <f>+AA51-AA52</f>
        <v>1037850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-1471962</v>
      </c>
      <c r="D56" s="48">
        <f>SUM(D53:D55)</f>
        <v>0</v>
      </c>
      <c r="E56" s="49">
        <f t="shared" si="5"/>
        <v>2020841</v>
      </c>
      <c r="F56" s="50">
        <f t="shared" si="5"/>
        <v>1037850</v>
      </c>
      <c r="G56" s="50">
        <f t="shared" si="5"/>
        <v>0</v>
      </c>
      <c r="H56" s="50">
        <f t="shared" si="5"/>
        <v>-62151</v>
      </c>
      <c r="I56" s="50">
        <f t="shared" si="5"/>
        <v>213610</v>
      </c>
      <c r="J56" s="50">
        <f t="shared" si="5"/>
        <v>151459</v>
      </c>
      <c r="K56" s="50">
        <f t="shared" si="5"/>
        <v>223439</v>
      </c>
      <c r="L56" s="50">
        <f t="shared" si="5"/>
        <v>207975</v>
      </c>
      <c r="M56" s="50">
        <f t="shared" si="5"/>
        <v>60142</v>
      </c>
      <c r="N56" s="50">
        <f t="shared" si="5"/>
        <v>491556</v>
      </c>
      <c r="O56" s="50">
        <f t="shared" si="5"/>
        <v>252257</v>
      </c>
      <c r="P56" s="50">
        <f t="shared" si="5"/>
        <v>-103964</v>
      </c>
      <c r="Q56" s="50">
        <f t="shared" si="5"/>
        <v>554072</v>
      </c>
      <c r="R56" s="50">
        <f t="shared" si="5"/>
        <v>702365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1345380</v>
      </c>
      <c r="X56" s="50">
        <f t="shared" si="5"/>
        <v>807849</v>
      </c>
      <c r="Y56" s="50">
        <f t="shared" si="5"/>
        <v>537531</v>
      </c>
      <c r="Z56" s="51">
        <f>+IF(X56&lt;&gt;0,+(Y56/X56)*100,0)</f>
        <v>66.53854866441624</v>
      </c>
      <c r="AA56" s="48">
        <f>SUM(AA53:AA55)</f>
        <v>1037850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-1471962</v>
      </c>
      <c r="D59" s="65">
        <f>SUM(D56:D58)</f>
        <v>0</v>
      </c>
      <c r="E59" s="66">
        <f t="shared" si="6"/>
        <v>2020841</v>
      </c>
      <c r="F59" s="67">
        <f t="shared" si="6"/>
        <v>1037850</v>
      </c>
      <c r="G59" s="67">
        <f t="shared" si="6"/>
        <v>0</v>
      </c>
      <c r="H59" s="67">
        <f t="shared" si="6"/>
        <v>-62151</v>
      </c>
      <c r="I59" s="67">
        <f t="shared" si="6"/>
        <v>213610</v>
      </c>
      <c r="J59" s="67">
        <f t="shared" si="6"/>
        <v>151459</v>
      </c>
      <c r="K59" s="67">
        <f t="shared" si="6"/>
        <v>223439</v>
      </c>
      <c r="L59" s="67">
        <f t="shared" si="6"/>
        <v>207975</v>
      </c>
      <c r="M59" s="67">
        <f t="shared" si="6"/>
        <v>60142</v>
      </c>
      <c r="N59" s="67">
        <f t="shared" si="6"/>
        <v>491556</v>
      </c>
      <c r="O59" s="67">
        <f t="shared" si="6"/>
        <v>252257</v>
      </c>
      <c r="P59" s="67">
        <f t="shared" si="6"/>
        <v>-103964</v>
      </c>
      <c r="Q59" s="67">
        <f t="shared" si="6"/>
        <v>554072</v>
      </c>
      <c r="R59" s="67">
        <f t="shared" si="6"/>
        <v>702365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1345380</v>
      </c>
      <c r="X59" s="67">
        <f t="shared" si="6"/>
        <v>807849</v>
      </c>
      <c r="Y59" s="67">
        <f t="shared" si="6"/>
        <v>537531</v>
      </c>
      <c r="Z59" s="68">
        <f>+IF(X59&lt;&gt;0,+(Y59/X59)*100,0)</f>
        <v>66.53854866441624</v>
      </c>
      <c r="AA59" s="65">
        <f>SUM(AA56:AA58)</f>
        <v>1037850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6554293</v>
      </c>
      <c r="D8" s="20"/>
      <c r="E8" s="21">
        <v>6753079</v>
      </c>
      <c r="F8" s="22">
        <v>6753079</v>
      </c>
      <c r="G8" s="22">
        <v>628175</v>
      </c>
      <c r="H8" s="22">
        <v>630232</v>
      </c>
      <c r="I8" s="22">
        <v>625114</v>
      </c>
      <c r="J8" s="22">
        <v>1883521</v>
      </c>
      <c r="K8" s="22">
        <v>631815</v>
      </c>
      <c r="L8" s="22">
        <v>624818</v>
      </c>
      <c r="M8" s="22">
        <v>630488</v>
      </c>
      <c r="N8" s="22">
        <v>1887121</v>
      </c>
      <c r="O8" s="22"/>
      <c r="P8" s="22">
        <v>624759</v>
      </c>
      <c r="Q8" s="22">
        <v>702372</v>
      </c>
      <c r="R8" s="22">
        <v>1327131</v>
      </c>
      <c r="S8" s="22"/>
      <c r="T8" s="22"/>
      <c r="U8" s="22"/>
      <c r="V8" s="22"/>
      <c r="W8" s="22">
        <v>5097773</v>
      </c>
      <c r="X8" s="22">
        <v>5064813</v>
      </c>
      <c r="Y8" s="22">
        <v>32960</v>
      </c>
      <c r="Z8" s="23">
        <v>0.65076440137079095</v>
      </c>
      <c r="AA8" s="20">
        <v>6753079</v>
      </c>
    </row>
    <row r="9" spans="1:27" x14ac:dyDescent="0.25">
      <c r="A9" s="19" t="s">
        <v>37</v>
      </c>
      <c r="B9" s="15" t="s">
        <v>32</v>
      </c>
      <c r="C9" s="20">
        <v>117044</v>
      </c>
      <c r="D9" s="20"/>
      <c r="E9" s="21">
        <v>101666</v>
      </c>
      <c r="F9" s="22">
        <v>101666</v>
      </c>
      <c r="G9" s="22">
        <v>9109</v>
      </c>
      <c r="H9" s="22">
        <v>12794</v>
      </c>
      <c r="I9" s="22">
        <v>86070</v>
      </c>
      <c r="J9" s="22">
        <v>107973</v>
      </c>
      <c r="K9" s="22">
        <v>-61379</v>
      </c>
      <c r="L9" s="22">
        <v>12768</v>
      </c>
      <c r="M9" s="22">
        <v>11716</v>
      </c>
      <c r="N9" s="22">
        <v>-36895</v>
      </c>
      <c r="O9" s="22"/>
      <c r="P9" s="22">
        <v>12774</v>
      </c>
      <c r="Q9" s="22">
        <v>10952</v>
      </c>
      <c r="R9" s="22">
        <v>23726</v>
      </c>
      <c r="S9" s="22"/>
      <c r="T9" s="22"/>
      <c r="U9" s="22"/>
      <c r="V9" s="22"/>
      <c r="W9" s="22">
        <v>94804</v>
      </c>
      <c r="X9" s="22">
        <v>76248</v>
      </c>
      <c r="Y9" s="22">
        <v>18556</v>
      </c>
      <c r="Z9" s="23">
        <v>24.336376036092748</v>
      </c>
      <c r="AA9" s="20">
        <v>101666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7556581</v>
      </c>
      <c r="D25" s="20"/>
      <c r="E25" s="21">
        <v>8139211</v>
      </c>
      <c r="F25" s="22">
        <v>8139211</v>
      </c>
      <c r="G25" s="22"/>
      <c r="H25" s="22"/>
      <c r="I25" s="22"/>
      <c r="J25" s="22"/>
      <c r="K25" s="22"/>
      <c r="L25" s="22"/>
      <c r="M25" s="22">
        <v>1989532</v>
      </c>
      <c r="N25" s="22">
        <v>1989532</v>
      </c>
      <c r="O25" s="22"/>
      <c r="P25" s="22"/>
      <c r="Q25" s="22"/>
      <c r="R25" s="22"/>
      <c r="S25" s="22"/>
      <c r="T25" s="22"/>
      <c r="U25" s="22"/>
      <c r="V25" s="22"/>
      <c r="W25" s="22">
        <v>1989532</v>
      </c>
      <c r="X25" s="22">
        <v>6104412</v>
      </c>
      <c r="Y25" s="22">
        <v>-4114880</v>
      </c>
      <c r="Z25" s="23">
        <v>-67.408294197704876</v>
      </c>
      <c r="AA25" s="20">
        <v>8139211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14227918</v>
      </c>
      <c r="D32" s="29">
        <f t="shared" ref="D32:Y32" si="0">SUM(D6:D31)</f>
        <v>0</v>
      </c>
      <c r="E32" s="30">
        <f t="shared" si="0"/>
        <v>14993956</v>
      </c>
      <c r="F32" s="31">
        <f t="shared" si="0"/>
        <v>14993956</v>
      </c>
      <c r="G32" s="31">
        <f t="shared" si="0"/>
        <v>637284</v>
      </c>
      <c r="H32" s="31">
        <f t="shared" si="0"/>
        <v>643026</v>
      </c>
      <c r="I32" s="31">
        <f t="shared" si="0"/>
        <v>711184</v>
      </c>
      <c r="J32" s="31">
        <f t="shared" si="0"/>
        <v>1991494</v>
      </c>
      <c r="K32" s="31">
        <f t="shared" si="0"/>
        <v>570436</v>
      </c>
      <c r="L32" s="31">
        <f t="shared" si="0"/>
        <v>637586</v>
      </c>
      <c r="M32" s="31">
        <f t="shared" si="0"/>
        <v>2631736</v>
      </c>
      <c r="N32" s="31">
        <f t="shared" si="0"/>
        <v>3839758</v>
      </c>
      <c r="O32" s="31">
        <f t="shared" si="0"/>
        <v>0</v>
      </c>
      <c r="P32" s="31">
        <f t="shared" si="0"/>
        <v>637533</v>
      </c>
      <c r="Q32" s="31">
        <f t="shared" si="0"/>
        <v>713324</v>
      </c>
      <c r="R32" s="31">
        <f t="shared" si="0"/>
        <v>1350857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7182109</v>
      </c>
      <c r="X32" s="31">
        <f t="shared" si="0"/>
        <v>11245473</v>
      </c>
      <c r="Y32" s="31">
        <f t="shared" si="0"/>
        <v>-4063364</v>
      </c>
      <c r="Z32" s="32">
        <f>+IF(X32&lt;&gt;0,+(Y32/X32)*100,0)</f>
        <v>-36.133331163571327</v>
      </c>
      <c r="AA32" s="29">
        <f>SUM(AA6:AA31)</f>
        <v>14993956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5362726</v>
      </c>
      <c r="D34" s="20"/>
      <c r="E34" s="21">
        <v>5561109</v>
      </c>
      <c r="F34" s="22">
        <v>5561109</v>
      </c>
      <c r="G34" s="22"/>
      <c r="H34" s="22">
        <v>545507</v>
      </c>
      <c r="I34" s="22"/>
      <c r="J34" s="22">
        <v>545507</v>
      </c>
      <c r="K34" s="22">
        <v>539127</v>
      </c>
      <c r="L34" s="22">
        <v>487495</v>
      </c>
      <c r="M34" s="22">
        <v>518906</v>
      </c>
      <c r="N34" s="22">
        <v>1545528</v>
      </c>
      <c r="O34" s="22"/>
      <c r="P34" s="22">
        <v>454249</v>
      </c>
      <c r="Q34" s="22">
        <v>408234</v>
      </c>
      <c r="R34" s="22">
        <v>862483</v>
      </c>
      <c r="S34" s="22"/>
      <c r="T34" s="22"/>
      <c r="U34" s="22"/>
      <c r="V34" s="22"/>
      <c r="W34" s="22">
        <v>2953518</v>
      </c>
      <c r="X34" s="22">
        <v>4170834</v>
      </c>
      <c r="Y34" s="22">
        <v>-1217316</v>
      </c>
      <c r="Z34" s="23">
        <v>-29.186392937239891</v>
      </c>
      <c r="AA34" s="20">
        <v>5561109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492790</v>
      </c>
      <c r="D37" s="20"/>
      <c r="E37" s="21">
        <v>33076</v>
      </c>
      <c r="F37" s="22">
        <v>33076</v>
      </c>
      <c r="G37" s="22">
        <v>14263</v>
      </c>
      <c r="H37" s="22">
        <v>2996</v>
      </c>
      <c r="I37" s="22">
        <v>16218</v>
      </c>
      <c r="J37" s="22">
        <v>33477</v>
      </c>
      <c r="K37" s="22">
        <v>335</v>
      </c>
      <c r="L37" s="22"/>
      <c r="M37" s="22"/>
      <c r="N37" s="22">
        <v>335</v>
      </c>
      <c r="O37" s="22"/>
      <c r="P37" s="22"/>
      <c r="Q37" s="22"/>
      <c r="R37" s="22"/>
      <c r="S37" s="22"/>
      <c r="T37" s="22"/>
      <c r="U37" s="22"/>
      <c r="V37" s="22"/>
      <c r="W37" s="22">
        <v>33812</v>
      </c>
      <c r="X37" s="22">
        <v>24804</v>
      </c>
      <c r="Y37" s="22">
        <v>9008</v>
      </c>
      <c r="Z37" s="23">
        <v>36.316723109175939</v>
      </c>
      <c r="AA37" s="20">
        <v>33076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2617588</v>
      </c>
      <c r="F43" s="22">
        <v>2617588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1963188</v>
      </c>
      <c r="Y43" s="22">
        <v>-1963188</v>
      </c>
      <c r="Z43" s="23">
        <v>-100</v>
      </c>
      <c r="AA43" s="20">
        <v>2617588</v>
      </c>
    </row>
    <row r="44" spans="1:27" x14ac:dyDescent="0.25">
      <c r="A44" s="19" t="s">
        <v>69</v>
      </c>
      <c r="B44" s="15" t="s">
        <v>32</v>
      </c>
      <c r="C44" s="20">
        <v>680712</v>
      </c>
      <c r="D44" s="20"/>
      <c r="E44" s="21">
        <v>770441</v>
      </c>
      <c r="F44" s="22">
        <v>770441</v>
      </c>
      <c r="G44" s="22">
        <v>40876</v>
      </c>
      <c r="H44" s="22">
        <v>78534</v>
      </c>
      <c r="I44" s="22">
        <v>26888</v>
      </c>
      <c r="J44" s="22">
        <v>146298</v>
      </c>
      <c r="K44" s="22">
        <v>30237</v>
      </c>
      <c r="L44" s="22">
        <v>107322</v>
      </c>
      <c r="M44" s="22">
        <v>18489</v>
      </c>
      <c r="N44" s="22">
        <v>156048</v>
      </c>
      <c r="O44" s="22"/>
      <c r="P44" s="22">
        <v>18770</v>
      </c>
      <c r="Q44" s="22">
        <v>29492</v>
      </c>
      <c r="R44" s="22">
        <v>48262</v>
      </c>
      <c r="S44" s="22"/>
      <c r="T44" s="22"/>
      <c r="U44" s="22"/>
      <c r="V44" s="22"/>
      <c r="W44" s="22">
        <v>350608</v>
      </c>
      <c r="X44" s="22">
        <v>577836</v>
      </c>
      <c r="Y44" s="22">
        <v>-227228</v>
      </c>
      <c r="Z44" s="23">
        <v>-39.323960431679581</v>
      </c>
      <c r="AA44" s="20">
        <v>770441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6536228</v>
      </c>
      <c r="D47" s="29">
        <f t="shared" ref="D47:Y47" si="1">SUM(D34:D46)</f>
        <v>0</v>
      </c>
      <c r="E47" s="30">
        <f t="shared" si="1"/>
        <v>8982214</v>
      </c>
      <c r="F47" s="31">
        <f t="shared" si="1"/>
        <v>8982214</v>
      </c>
      <c r="G47" s="31">
        <f t="shared" si="1"/>
        <v>55139</v>
      </c>
      <c r="H47" s="31">
        <f t="shared" si="1"/>
        <v>627037</v>
      </c>
      <c r="I47" s="31">
        <f t="shared" si="1"/>
        <v>43106</v>
      </c>
      <c r="J47" s="31">
        <f t="shared" si="1"/>
        <v>725282</v>
      </c>
      <c r="K47" s="31">
        <f t="shared" si="1"/>
        <v>569699</v>
      </c>
      <c r="L47" s="31">
        <f t="shared" si="1"/>
        <v>594817</v>
      </c>
      <c r="M47" s="31">
        <f t="shared" si="1"/>
        <v>537395</v>
      </c>
      <c r="N47" s="31">
        <f t="shared" si="1"/>
        <v>1701911</v>
      </c>
      <c r="O47" s="31">
        <f t="shared" si="1"/>
        <v>0</v>
      </c>
      <c r="P47" s="31">
        <f t="shared" si="1"/>
        <v>473019</v>
      </c>
      <c r="Q47" s="31">
        <f t="shared" si="1"/>
        <v>437726</v>
      </c>
      <c r="R47" s="31">
        <f t="shared" si="1"/>
        <v>910745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3337938</v>
      </c>
      <c r="X47" s="31">
        <f t="shared" si="1"/>
        <v>6736662</v>
      </c>
      <c r="Y47" s="31">
        <f t="shared" si="1"/>
        <v>-3398724</v>
      </c>
      <c r="Z47" s="32">
        <f>+IF(X47&lt;&gt;0,+(Y47/X47)*100,0)</f>
        <v>-50.451158155181311</v>
      </c>
      <c r="AA47" s="29">
        <f>SUM(AA34:AA46)</f>
        <v>8982214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7691690</v>
      </c>
      <c r="D48" s="39">
        <f t="shared" si="2"/>
        <v>0</v>
      </c>
      <c r="E48" s="40">
        <f t="shared" si="2"/>
        <v>6011742</v>
      </c>
      <c r="F48" s="41">
        <f t="shared" si="2"/>
        <v>6011742</v>
      </c>
      <c r="G48" s="41">
        <f t="shared" si="2"/>
        <v>582145</v>
      </c>
      <c r="H48" s="41">
        <f t="shared" si="2"/>
        <v>15989</v>
      </c>
      <c r="I48" s="41">
        <f t="shared" si="2"/>
        <v>668078</v>
      </c>
      <c r="J48" s="41">
        <f t="shared" si="2"/>
        <v>1266212</v>
      </c>
      <c r="K48" s="41">
        <f t="shared" si="2"/>
        <v>737</v>
      </c>
      <c r="L48" s="41">
        <f t="shared" si="2"/>
        <v>42769</v>
      </c>
      <c r="M48" s="41">
        <f t="shared" si="2"/>
        <v>2094341</v>
      </c>
      <c r="N48" s="41">
        <f t="shared" si="2"/>
        <v>2137847</v>
      </c>
      <c r="O48" s="41">
        <f t="shared" si="2"/>
        <v>0</v>
      </c>
      <c r="P48" s="41">
        <f t="shared" si="2"/>
        <v>164514</v>
      </c>
      <c r="Q48" s="41">
        <f t="shared" si="2"/>
        <v>275598</v>
      </c>
      <c r="R48" s="41">
        <f t="shared" si="2"/>
        <v>440112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3844171</v>
      </c>
      <c r="X48" s="41">
        <f t="shared" si="2"/>
        <v>4508811</v>
      </c>
      <c r="Y48" s="41">
        <f t="shared" si="2"/>
        <v>-664640</v>
      </c>
      <c r="Z48" s="42">
        <f>+IF(X48&lt;&gt;0,+(Y48/X48)*100,0)</f>
        <v>-14.740915066078397</v>
      </c>
      <c r="AA48" s="39">
        <f>+AA32-AA47</f>
        <v>6011742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7691690</v>
      </c>
      <c r="D51" s="48">
        <f t="shared" si="3"/>
        <v>0</v>
      </c>
      <c r="E51" s="49">
        <f t="shared" si="3"/>
        <v>6011742</v>
      </c>
      <c r="F51" s="50">
        <f t="shared" si="3"/>
        <v>6011742</v>
      </c>
      <c r="G51" s="50">
        <f t="shared" si="3"/>
        <v>582145</v>
      </c>
      <c r="H51" s="50">
        <f t="shared" si="3"/>
        <v>15989</v>
      </c>
      <c r="I51" s="50">
        <f t="shared" si="3"/>
        <v>668078</v>
      </c>
      <c r="J51" s="50">
        <f t="shared" si="3"/>
        <v>1266212</v>
      </c>
      <c r="K51" s="50">
        <f t="shared" si="3"/>
        <v>737</v>
      </c>
      <c r="L51" s="50">
        <f t="shared" si="3"/>
        <v>42769</v>
      </c>
      <c r="M51" s="50">
        <f t="shared" si="3"/>
        <v>2094341</v>
      </c>
      <c r="N51" s="50">
        <f t="shared" si="3"/>
        <v>2137847</v>
      </c>
      <c r="O51" s="50">
        <f t="shared" si="3"/>
        <v>0</v>
      </c>
      <c r="P51" s="50">
        <f t="shared" si="3"/>
        <v>164514</v>
      </c>
      <c r="Q51" s="50">
        <f t="shared" si="3"/>
        <v>275598</v>
      </c>
      <c r="R51" s="50">
        <f t="shared" si="3"/>
        <v>440112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3844171</v>
      </c>
      <c r="X51" s="50">
        <f t="shared" si="3"/>
        <v>4508811</v>
      </c>
      <c r="Y51" s="50">
        <f t="shared" si="3"/>
        <v>-664640</v>
      </c>
      <c r="Z51" s="51">
        <f>+IF(X51&lt;&gt;0,+(Y51/X51)*100,0)</f>
        <v>-14.740915066078397</v>
      </c>
      <c r="AA51" s="48">
        <f>SUM(AA48:AA50)</f>
        <v>6011742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7691690</v>
      </c>
      <c r="D53" s="54">
        <f>+D51-D52</f>
        <v>0</v>
      </c>
      <c r="E53" s="55">
        <f t="shared" si="4"/>
        <v>6011742</v>
      </c>
      <c r="F53" s="56">
        <f t="shared" si="4"/>
        <v>6011742</v>
      </c>
      <c r="G53" s="56">
        <f t="shared" si="4"/>
        <v>582145</v>
      </c>
      <c r="H53" s="56">
        <f t="shared" si="4"/>
        <v>15989</v>
      </c>
      <c r="I53" s="56">
        <f t="shared" si="4"/>
        <v>668078</v>
      </c>
      <c r="J53" s="56">
        <f t="shared" si="4"/>
        <v>1266212</v>
      </c>
      <c r="K53" s="56">
        <f t="shared" si="4"/>
        <v>737</v>
      </c>
      <c r="L53" s="56">
        <f t="shared" si="4"/>
        <v>42769</v>
      </c>
      <c r="M53" s="56">
        <f t="shared" si="4"/>
        <v>2094341</v>
      </c>
      <c r="N53" s="56">
        <f t="shared" si="4"/>
        <v>2137847</v>
      </c>
      <c r="O53" s="56">
        <f t="shared" si="4"/>
        <v>0</v>
      </c>
      <c r="P53" s="56">
        <f t="shared" si="4"/>
        <v>164514</v>
      </c>
      <c r="Q53" s="56">
        <f t="shared" si="4"/>
        <v>275598</v>
      </c>
      <c r="R53" s="56">
        <f t="shared" si="4"/>
        <v>440112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3844171</v>
      </c>
      <c r="X53" s="56">
        <f t="shared" si="4"/>
        <v>4508811</v>
      </c>
      <c r="Y53" s="56">
        <f t="shared" si="4"/>
        <v>-664640</v>
      </c>
      <c r="Z53" s="57">
        <f>+IF(X53&lt;&gt;0,+(Y53/X53)*100,0)</f>
        <v>-14.740915066078397</v>
      </c>
      <c r="AA53" s="54">
        <f>+AA51-AA52</f>
        <v>6011742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7691690</v>
      </c>
      <c r="D56" s="48">
        <f>SUM(D53:D55)</f>
        <v>0</v>
      </c>
      <c r="E56" s="49">
        <f t="shared" si="5"/>
        <v>6011742</v>
      </c>
      <c r="F56" s="50">
        <f t="shared" si="5"/>
        <v>6011742</v>
      </c>
      <c r="G56" s="50">
        <f t="shared" si="5"/>
        <v>582145</v>
      </c>
      <c r="H56" s="50">
        <f t="shared" si="5"/>
        <v>15989</v>
      </c>
      <c r="I56" s="50">
        <f t="shared" si="5"/>
        <v>668078</v>
      </c>
      <c r="J56" s="50">
        <f t="shared" si="5"/>
        <v>1266212</v>
      </c>
      <c r="K56" s="50">
        <f t="shared" si="5"/>
        <v>737</v>
      </c>
      <c r="L56" s="50">
        <f t="shared" si="5"/>
        <v>42769</v>
      </c>
      <c r="M56" s="50">
        <f t="shared" si="5"/>
        <v>2094341</v>
      </c>
      <c r="N56" s="50">
        <f t="shared" si="5"/>
        <v>2137847</v>
      </c>
      <c r="O56" s="50">
        <f t="shared" si="5"/>
        <v>0</v>
      </c>
      <c r="P56" s="50">
        <f t="shared" si="5"/>
        <v>164514</v>
      </c>
      <c r="Q56" s="50">
        <f t="shared" si="5"/>
        <v>275598</v>
      </c>
      <c r="R56" s="50">
        <f t="shared" si="5"/>
        <v>440112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3844171</v>
      </c>
      <c r="X56" s="50">
        <f t="shared" si="5"/>
        <v>4508811</v>
      </c>
      <c r="Y56" s="50">
        <f t="shared" si="5"/>
        <v>-664640</v>
      </c>
      <c r="Z56" s="51">
        <f>+IF(X56&lt;&gt;0,+(Y56/X56)*100,0)</f>
        <v>-14.740915066078397</v>
      </c>
      <c r="AA56" s="48">
        <f>SUM(AA53:AA55)</f>
        <v>6011742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7691690</v>
      </c>
      <c r="D59" s="65">
        <f>SUM(D56:D58)</f>
        <v>0</v>
      </c>
      <c r="E59" s="66">
        <f t="shared" si="6"/>
        <v>6011742</v>
      </c>
      <c r="F59" s="67">
        <f t="shared" si="6"/>
        <v>6011742</v>
      </c>
      <c r="G59" s="67">
        <f t="shared" si="6"/>
        <v>582145</v>
      </c>
      <c r="H59" s="67">
        <f t="shared" si="6"/>
        <v>15989</v>
      </c>
      <c r="I59" s="67">
        <f t="shared" si="6"/>
        <v>668078</v>
      </c>
      <c r="J59" s="67">
        <f t="shared" si="6"/>
        <v>1266212</v>
      </c>
      <c r="K59" s="67">
        <f t="shared" si="6"/>
        <v>737</v>
      </c>
      <c r="L59" s="67">
        <f t="shared" si="6"/>
        <v>42769</v>
      </c>
      <c r="M59" s="67">
        <f t="shared" si="6"/>
        <v>2094341</v>
      </c>
      <c r="N59" s="67">
        <f t="shared" si="6"/>
        <v>2137847</v>
      </c>
      <c r="O59" s="67">
        <f t="shared" si="6"/>
        <v>0</v>
      </c>
      <c r="P59" s="67">
        <f t="shared" si="6"/>
        <v>164514</v>
      </c>
      <c r="Q59" s="67">
        <f t="shared" si="6"/>
        <v>275598</v>
      </c>
      <c r="R59" s="67">
        <f t="shared" si="6"/>
        <v>440112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3844171</v>
      </c>
      <c r="X59" s="67">
        <f t="shared" si="6"/>
        <v>4508811</v>
      </c>
      <c r="Y59" s="67">
        <f t="shared" si="6"/>
        <v>-664640</v>
      </c>
      <c r="Z59" s="68">
        <f>+IF(X59&lt;&gt;0,+(Y59/X59)*100,0)</f>
        <v>-14.740915066078397</v>
      </c>
      <c r="AA59" s="65">
        <f>SUM(AA56:AA58)</f>
        <v>6011742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9113653</v>
      </c>
      <c r="D8" s="20"/>
      <c r="E8" s="21">
        <v>9509614</v>
      </c>
      <c r="F8" s="22">
        <v>9509614</v>
      </c>
      <c r="G8" s="22">
        <v>1105902</v>
      </c>
      <c r="H8" s="22">
        <v>1068246</v>
      </c>
      <c r="I8" s="22">
        <v>1058518</v>
      </c>
      <c r="J8" s="22">
        <v>3232666</v>
      </c>
      <c r="K8" s="22">
        <v>1055090</v>
      </c>
      <c r="L8" s="22">
        <v>1049703</v>
      </c>
      <c r="M8" s="22">
        <v>1046756</v>
      </c>
      <c r="N8" s="22">
        <v>3151549</v>
      </c>
      <c r="O8" s="22">
        <v>1046827</v>
      </c>
      <c r="P8" s="22">
        <v>1051974</v>
      </c>
      <c r="Q8" s="22">
        <v>1099054</v>
      </c>
      <c r="R8" s="22">
        <v>3197855</v>
      </c>
      <c r="S8" s="22"/>
      <c r="T8" s="22"/>
      <c r="U8" s="22"/>
      <c r="V8" s="22"/>
      <c r="W8" s="22">
        <v>9582070</v>
      </c>
      <c r="X8" s="22">
        <v>7132203</v>
      </c>
      <c r="Y8" s="22">
        <v>2449867</v>
      </c>
      <c r="Z8" s="23">
        <v>34.349372837537011</v>
      </c>
      <c r="AA8" s="20">
        <v>9509614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2387142</v>
      </c>
      <c r="D13" s="20"/>
      <c r="E13" s="21">
        <v>2018840</v>
      </c>
      <c r="F13" s="22">
        <v>2018840</v>
      </c>
      <c r="G13" s="22">
        <v>84904</v>
      </c>
      <c r="H13" s="22">
        <v>106211</v>
      </c>
      <c r="I13" s="22">
        <v>114212</v>
      </c>
      <c r="J13" s="22">
        <v>305327</v>
      </c>
      <c r="K13" s="22">
        <v>121584</v>
      </c>
      <c r="L13" s="22">
        <v>128407</v>
      </c>
      <c r="M13" s="22">
        <v>136679</v>
      </c>
      <c r="N13" s="22">
        <v>386670</v>
      </c>
      <c r="O13" s="22">
        <v>145562</v>
      </c>
      <c r="P13" s="22">
        <v>61026</v>
      </c>
      <c r="Q13" s="22">
        <v>149636</v>
      </c>
      <c r="R13" s="22">
        <v>356224</v>
      </c>
      <c r="S13" s="22"/>
      <c r="T13" s="22"/>
      <c r="U13" s="22"/>
      <c r="V13" s="22"/>
      <c r="W13" s="22">
        <v>1048221</v>
      </c>
      <c r="X13" s="22">
        <v>1514133</v>
      </c>
      <c r="Y13" s="22">
        <v>-465912</v>
      </c>
      <c r="Z13" s="23">
        <v>-30.770876798801687</v>
      </c>
      <c r="AA13" s="20">
        <v>2018840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9055668</v>
      </c>
      <c r="F25" s="22">
        <v>9055668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6791751</v>
      </c>
      <c r="Y25" s="22">
        <v>-6791751</v>
      </c>
      <c r="Z25" s="23">
        <v>-100</v>
      </c>
      <c r="AA25" s="20">
        <v>9055668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11500795</v>
      </c>
      <c r="D32" s="29">
        <f t="shared" ref="D32:Y32" si="0">SUM(D6:D31)</f>
        <v>0</v>
      </c>
      <c r="E32" s="30">
        <f t="shared" si="0"/>
        <v>20584122</v>
      </c>
      <c r="F32" s="31">
        <f t="shared" si="0"/>
        <v>20584122</v>
      </c>
      <c r="G32" s="31">
        <f t="shared" si="0"/>
        <v>1190806</v>
      </c>
      <c r="H32" s="31">
        <f t="shared" si="0"/>
        <v>1174457</v>
      </c>
      <c r="I32" s="31">
        <f t="shared" si="0"/>
        <v>1172730</v>
      </c>
      <c r="J32" s="31">
        <f t="shared" si="0"/>
        <v>3537993</v>
      </c>
      <c r="K32" s="31">
        <f t="shared" si="0"/>
        <v>1176674</v>
      </c>
      <c r="L32" s="31">
        <f t="shared" si="0"/>
        <v>1178110</v>
      </c>
      <c r="M32" s="31">
        <f t="shared" si="0"/>
        <v>1183435</v>
      </c>
      <c r="N32" s="31">
        <f t="shared" si="0"/>
        <v>3538219</v>
      </c>
      <c r="O32" s="31">
        <f t="shared" si="0"/>
        <v>1192389</v>
      </c>
      <c r="P32" s="31">
        <f t="shared" si="0"/>
        <v>1113000</v>
      </c>
      <c r="Q32" s="31">
        <f t="shared" si="0"/>
        <v>1248690</v>
      </c>
      <c r="R32" s="31">
        <f t="shared" si="0"/>
        <v>3554079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10630291</v>
      </c>
      <c r="X32" s="31">
        <f t="shared" si="0"/>
        <v>15438087</v>
      </c>
      <c r="Y32" s="31">
        <f t="shared" si="0"/>
        <v>-4807796</v>
      </c>
      <c r="Z32" s="32">
        <f>+IF(X32&lt;&gt;0,+(Y32/X32)*100,0)</f>
        <v>-31.142433644790319</v>
      </c>
      <c r="AA32" s="29">
        <f>SUM(AA6:AA31)</f>
        <v>20584122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9764607</v>
      </c>
      <c r="D34" s="20"/>
      <c r="E34" s="21">
        <v>10383954</v>
      </c>
      <c r="F34" s="22">
        <v>10383954</v>
      </c>
      <c r="G34" s="22"/>
      <c r="H34" s="22"/>
      <c r="I34" s="22"/>
      <c r="J34" s="22"/>
      <c r="K34" s="22"/>
      <c r="L34" s="22"/>
      <c r="M34" s="22"/>
      <c r="N34" s="22"/>
      <c r="O34" s="22"/>
      <c r="P34" s="22">
        <v>835289</v>
      </c>
      <c r="Q34" s="22"/>
      <c r="R34" s="22">
        <v>835289</v>
      </c>
      <c r="S34" s="22"/>
      <c r="T34" s="22"/>
      <c r="U34" s="22"/>
      <c r="V34" s="22"/>
      <c r="W34" s="22">
        <v>835289</v>
      </c>
      <c r="X34" s="22">
        <v>7787970</v>
      </c>
      <c r="Y34" s="22">
        <v>-6952681</v>
      </c>
      <c r="Z34" s="23">
        <v>-89.274624838051508</v>
      </c>
      <c r="AA34" s="20">
        <v>10383954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510857</v>
      </c>
      <c r="D37" s="20"/>
      <c r="E37" s="21">
        <v>2642456</v>
      </c>
      <c r="F37" s="22">
        <v>1000000</v>
      </c>
      <c r="G37" s="22">
        <v>12163</v>
      </c>
      <c r="H37" s="22">
        <v>17871</v>
      </c>
      <c r="I37" s="22">
        <v>10574</v>
      </c>
      <c r="J37" s="22">
        <v>40608</v>
      </c>
      <c r="K37" s="22">
        <v>6234</v>
      </c>
      <c r="L37" s="22">
        <v>5125</v>
      </c>
      <c r="M37" s="22">
        <v>1914</v>
      </c>
      <c r="N37" s="22">
        <v>13273</v>
      </c>
      <c r="O37" s="22">
        <v>6518</v>
      </c>
      <c r="P37" s="22">
        <v>8935</v>
      </c>
      <c r="Q37" s="22">
        <v>10246</v>
      </c>
      <c r="R37" s="22">
        <v>25699</v>
      </c>
      <c r="S37" s="22"/>
      <c r="T37" s="22"/>
      <c r="U37" s="22"/>
      <c r="V37" s="22"/>
      <c r="W37" s="22">
        <v>79580</v>
      </c>
      <c r="X37" s="22">
        <v>750006</v>
      </c>
      <c r="Y37" s="22">
        <v>-670426</v>
      </c>
      <c r="Z37" s="23">
        <v>-89.389418217987597</v>
      </c>
      <c r="AA37" s="20">
        <v>1000000</v>
      </c>
    </row>
    <row r="38" spans="1:27" x14ac:dyDescent="0.25">
      <c r="A38" s="19" t="s">
        <v>64</v>
      </c>
      <c r="B38" s="15" t="s">
        <v>32</v>
      </c>
      <c r="C38" s="20">
        <v>26761710</v>
      </c>
      <c r="D38" s="20"/>
      <c r="E38" s="21">
        <v>670075</v>
      </c>
      <c r="F38" s="22">
        <v>670075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502560</v>
      </c>
      <c r="Y38" s="22">
        <v>-502560</v>
      </c>
      <c r="Z38" s="23">
        <v>-100</v>
      </c>
      <c r="AA38" s="20">
        <v>670075</v>
      </c>
    </row>
    <row r="39" spans="1:27" x14ac:dyDescent="0.25">
      <c r="A39" s="19" t="s">
        <v>65</v>
      </c>
      <c r="B39" s="15" t="s">
        <v>32</v>
      </c>
      <c r="C39" s="20">
        <v>1793232</v>
      </c>
      <c r="D39" s="20"/>
      <c r="E39" s="21">
        <v>1903888</v>
      </c>
      <c r="F39" s="22">
        <v>1903888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1427913</v>
      </c>
      <c r="Y39" s="22">
        <v>-1427913</v>
      </c>
      <c r="Z39" s="23">
        <v>-100</v>
      </c>
      <c r="AA39" s="20">
        <v>1903888</v>
      </c>
    </row>
    <row r="40" spans="1:27" x14ac:dyDescent="0.25">
      <c r="A40" s="19" t="s">
        <v>40</v>
      </c>
      <c r="B40" s="15" t="s">
        <v>32</v>
      </c>
      <c r="C40" s="20">
        <v>797</v>
      </c>
      <c r="D40" s="20"/>
      <c r="E40" s="21">
        <v>27643</v>
      </c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9006</v>
      </c>
      <c r="D41" s="20"/>
      <c r="E41" s="21">
        <v>326763</v>
      </c>
      <c r="F41" s="22">
        <v>260600</v>
      </c>
      <c r="G41" s="22"/>
      <c r="H41" s="22"/>
      <c r="I41" s="22">
        <v>750</v>
      </c>
      <c r="J41" s="22">
        <v>750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750</v>
      </c>
      <c r="X41" s="22">
        <v>195453</v>
      </c>
      <c r="Y41" s="22">
        <v>-194703</v>
      </c>
      <c r="Z41" s="23">
        <v>-99.616276035670978</v>
      </c>
      <c r="AA41" s="20">
        <v>260600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-20739474</v>
      </c>
      <c r="D43" s="20"/>
      <c r="E43" s="21">
        <v>795573</v>
      </c>
      <c r="F43" s="22">
        <v>795573</v>
      </c>
      <c r="G43" s="22"/>
      <c r="H43" s="22"/>
      <c r="I43" s="22"/>
      <c r="J43" s="22"/>
      <c r="K43" s="22">
        <v>125</v>
      </c>
      <c r="L43" s="22"/>
      <c r="M43" s="22"/>
      <c r="N43" s="22">
        <v>125</v>
      </c>
      <c r="O43" s="22"/>
      <c r="P43" s="22"/>
      <c r="Q43" s="22"/>
      <c r="R43" s="22"/>
      <c r="S43" s="22"/>
      <c r="T43" s="22"/>
      <c r="U43" s="22"/>
      <c r="V43" s="22"/>
      <c r="W43" s="22">
        <v>125</v>
      </c>
      <c r="X43" s="22">
        <v>596682</v>
      </c>
      <c r="Y43" s="22">
        <v>-596557</v>
      </c>
      <c r="Z43" s="23">
        <v>-99.979050817688488</v>
      </c>
      <c r="AA43" s="20">
        <v>795573</v>
      </c>
    </row>
    <row r="44" spans="1:27" x14ac:dyDescent="0.25">
      <c r="A44" s="19" t="s">
        <v>69</v>
      </c>
      <c r="B44" s="15" t="s">
        <v>32</v>
      </c>
      <c r="C44" s="20">
        <v>1243864</v>
      </c>
      <c r="D44" s="20"/>
      <c r="E44" s="21">
        <v>1158076</v>
      </c>
      <c r="F44" s="22">
        <v>1149746</v>
      </c>
      <c r="G44" s="22">
        <v>52857</v>
      </c>
      <c r="H44" s="22">
        <v>85574</v>
      </c>
      <c r="I44" s="22">
        <v>87514</v>
      </c>
      <c r="J44" s="22">
        <v>225945</v>
      </c>
      <c r="K44" s="22">
        <v>96708</v>
      </c>
      <c r="L44" s="22">
        <v>98042</v>
      </c>
      <c r="M44" s="22">
        <v>137834</v>
      </c>
      <c r="N44" s="22">
        <v>332584</v>
      </c>
      <c r="O44" s="22">
        <v>83879</v>
      </c>
      <c r="P44" s="22">
        <v>240090</v>
      </c>
      <c r="Q44" s="22">
        <v>7692</v>
      </c>
      <c r="R44" s="22">
        <v>331661</v>
      </c>
      <c r="S44" s="22"/>
      <c r="T44" s="22"/>
      <c r="U44" s="22"/>
      <c r="V44" s="22"/>
      <c r="W44" s="22">
        <v>890190</v>
      </c>
      <c r="X44" s="22">
        <v>862308</v>
      </c>
      <c r="Y44" s="22">
        <v>27882</v>
      </c>
      <c r="Z44" s="23">
        <v>3.233415438567194</v>
      </c>
      <c r="AA44" s="20">
        <v>1149746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19344599</v>
      </c>
      <c r="D47" s="29">
        <f t="shared" ref="D47:Y47" si="1">SUM(D34:D46)</f>
        <v>0</v>
      </c>
      <c r="E47" s="30">
        <f t="shared" si="1"/>
        <v>17908428</v>
      </c>
      <c r="F47" s="31">
        <f t="shared" si="1"/>
        <v>16163836</v>
      </c>
      <c r="G47" s="31">
        <f t="shared" si="1"/>
        <v>65020</v>
      </c>
      <c r="H47" s="31">
        <f t="shared" si="1"/>
        <v>103445</v>
      </c>
      <c r="I47" s="31">
        <f t="shared" si="1"/>
        <v>98838</v>
      </c>
      <c r="J47" s="31">
        <f t="shared" si="1"/>
        <v>267303</v>
      </c>
      <c r="K47" s="31">
        <f t="shared" si="1"/>
        <v>103067</v>
      </c>
      <c r="L47" s="31">
        <f t="shared" si="1"/>
        <v>103167</v>
      </c>
      <c r="M47" s="31">
        <f t="shared" si="1"/>
        <v>139748</v>
      </c>
      <c r="N47" s="31">
        <f t="shared" si="1"/>
        <v>345982</v>
      </c>
      <c r="O47" s="31">
        <f t="shared" si="1"/>
        <v>90397</v>
      </c>
      <c r="P47" s="31">
        <f t="shared" si="1"/>
        <v>1084314</v>
      </c>
      <c r="Q47" s="31">
        <f t="shared" si="1"/>
        <v>17938</v>
      </c>
      <c r="R47" s="31">
        <f t="shared" si="1"/>
        <v>1192649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1805934</v>
      </c>
      <c r="X47" s="31">
        <f t="shared" si="1"/>
        <v>12122892</v>
      </c>
      <c r="Y47" s="31">
        <f t="shared" si="1"/>
        <v>-10316958</v>
      </c>
      <c r="Z47" s="32">
        <f>+IF(X47&lt;&gt;0,+(Y47/X47)*100,0)</f>
        <v>-85.103109060115358</v>
      </c>
      <c r="AA47" s="29">
        <f>SUM(AA34:AA46)</f>
        <v>16163836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-7843804</v>
      </c>
      <c r="D48" s="39">
        <f t="shared" si="2"/>
        <v>0</v>
      </c>
      <c r="E48" s="40">
        <f t="shared" si="2"/>
        <v>2675694</v>
      </c>
      <c r="F48" s="41">
        <f t="shared" si="2"/>
        <v>4420286</v>
      </c>
      <c r="G48" s="41">
        <f t="shared" si="2"/>
        <v>1125786</v>
      </c>
      <c r="H48" s="41">
        <f t="shared" si="2"/>
        <v>1071012</v>
      </c>
      <c r="I48" s="41">
        <f t="shared" si="2"/>
        <v>1073892</v>
      </c>
      <c r="J48" s="41">
        <f t="shared" si="2"/>
        <v>3270690</v>
      </c>
      <c r="K48" s="41">
        <f t="shared" si="2"/>
        <v>1073607</v>
      </c>
      <c r="L48" s="41">
        <f t="shared" si="2"/>
        <v>1074943</v>
      </c>
      <c r="M48" s="41">
        <f t="shared" si="2"/>
        <v>1043687</v>
      </c>
      <c r="N48" s="41">
        <f t="shared" si="2"/>
        <v>3192237</v>
      </c>
      <c r="O48" s="41">
        <f t="shared" si="2"/>
        <v>1101992</v>
      </c>
      <c r="P48" s="41">
        <f t="shared" si="2"/>
        <v>28686</v>
      </c>
      <c r="Q48" s="41">
        <f t="shared" si="2"/>
        <v>1230752</v>
      </c>
      <c r="R48" s="41">
        <f t="shared" si="2"/>
        <v>2361430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8824357</v>
      </c>
      <c r="X48" s="41">
        <f t="shared" si="2"/>
        <v>3315195</v>
      </c>
      <c r="Y48" s="41">
        <f t="shared" si="2"/>
        <v>5509162</v>
      </c>
      <c r="Z48" s="42">
        <f>+IF(X48&lt;&gt;0,+(Y48/X48)*100,0)</f>
        <v>166.17912370162239</v>
      </c>
      <c r="AA48" s="39">
        <f>+AA32-AA47</f>
        <v>4420286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19034000</v>
      </c>
      <c r="F49" s="22">
        <v>17761000</v>
      </c>
      <c r="G49" s="22">
        <v>1326703</v>
      </c>
      <c r="H49" s="22"/>
      <c r="I49" s="22"/>
      <c r="J49" s="22">
        <v>1326703</v>
      </c>
      <c r="K49" s="22"/>
      <c r="L49" s="22"/>
      <c r="M49" s="22"/>
      <c r="N49" s="22"/>
      <c r="O49" s="22"/>
      <c r="P49" s="22">
        <v>2405177</v>
      </c>
      <c r="Q49" s="22">
        <v>1326900</v>
      </c>
      <c r="R49" s="22">
        <v>3732077</v>
      </c>
      <c r="S49" s="22"/>
      <c r="T49" s="22"/>
      <c r="U49" s="22"/>
      <c r="V49" s="22"/>
      <c r="W49" s="22">
        <v>5058780</v>
      </c>
      <c r="X49" s="22">
        <v>13320747</v>
      </c>
      <c r="Y49" s="22">
        <v>-8261967</v>
      </c>
      <c r="Z49" s="23">
        <v>-62.023300945510037</v>
      </c>
      <c r="AA49" s="20">
        <v>17761000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-7843804</v>
      </c>
      <c r="D51" s="48">
        <f t="shared" si="3"/>
        <v>0</v>
      </c>
      <c r="E51" s="49">
        <f t="shared" si="3"/>
        <v>21709694</v>
      </c>
      <c r="F51" s="50">
        <f t="shared" si="3"/>
        <v>22181286</v>
      </c>
      <c r="G51" s="50">
        <f t="shared" si="3"/>
        <v>2452489</v>
      </c>
      <c r="H51" s="50">
        <f t="shared" si="3"/>
        <v>1071012</v>
      </c>
      <c r="I51" s="50">
        <f t="shared" si="3"/>
        <v>1073892</v>
      </c>
      <c r="J51" s="50">
        <f t="shared" si="3"/>
        <v>4597393</v>
      </c>
      <c r="K51" s="50">
        <f t="shared" si="3"/>
        <v>1073607</v>
      </c>
      <c r="L51" s="50">
        <f t="shared" si="3"/>
        <v>1074943</v>
      </c>
      <c r="M51" s="50">
        <f t="shared" si="3"/>
        <v>1043687</v>
      </c>
      <c r="N51" s="50">
        <f t="shared" si="3"/>
        <v>3192237</v>
      </c>
      <c r="O51" s="50">
        <f t="shared" si="3"/>
        <v>1101992</v>
      </c>
      <c r="P51" s="50">
        <f t="shared" si="3"/>
        <v>2433863</v>
      </c>
      <c r="Q51" s="50">
        <f t="shared" si="3"/>
        <v>2557652</v>
      </c>
      <c r="R51" s="50">
        <f t="shared" si="3"/>
        <v>6093507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13883137</v>
      </c>
      <c r="X51" s="50">
        <f t="shared" si="3"/>
        <v>16635942</v>
      </c>
      <c r="Y51" s="50">
        <f t="shared" si="3"/>
        <v>-2752805</v>
      </c>
      <c r="Z51" s="51">
        <f>+IF(X51&lt;&gt;0,+(Y51/X51)*100,0)</f>
        <v>-16.547334680536878</v>
      </c>
      <c r="AA51" s="48">
        <f>SUM(AA48:AA50)</f>
        <v>22181286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-7843804</v>
      </c>
      <c r="D53" s="54">
        <f>+D51-D52</f>
        <v>0</v>
      </c>
      <c r="E53" s="55">
        <f t="shared" si="4"/>
        <v>21709694</v>
      </c>
      <c r="F53" s="56">
        <f t="shared" si="4"/>
        <v>22181286</v>
      </c>
      <c r="G53" s="56">
        <f t="shared" si="4"/>
        <v>2452489</v>
      </c>
      <c r="H53" s="56">
        <f t="shared" si="4"/>
        <v>1071012</v>
      </c>
      <c r="I53" s="56">
        <f t="shared" si="4"/>
        <v>1073892</v>
      </c>
      <c r="J53" s="56">
        <f t="shared" si="4"/>
        <v>4597393</v>
      </c>
      <c r="K53" s="56">
        <f t="shared" si="4"/>
        <v>1073607</v>
      </c>
      <c r="L53" s="56">
        <f t="shared" si="4"/>
        <v>1074943</v>
      </c>
      <c r="M53" s="56">
        <f t="shared" si="4"/>
        <v>1043687</v>
      </c>
      <c r="N53" s="56">
        <f t="shared" si="4"/>
        <v>3192237</v>
      </c>
      <c r="O53" s="56">
        <f t="shared" si="4"/>
        <v>1101992</v>
      </c>
      <c r="P53" s="56">
        <f t="shared" si="4"/>
        <v>2433863</v>
      </c>
      <c r="Q53" s="56">
        <f t="shared" si="4"/>
        <v>2557652</v>
      </c>
      <c r="R53" s="56">
        <f t="shared" si="4"/>
        <v>6093507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13883137</v>
      </c>
      <c r="X53" s="56">
        <f t="shared" si="4"/>
        <v>16635942</v>
      </c>
      <c r="Y53" s="56">
        <f t="shared" si="4"/>
        <v>-2752805</v>
      </c>
      <c r="Z53" s="57">
        <f>+IF(X53&lt;&gt;0,+(Y53/X53)*100,0)</f>
        <v>-16.547334680536878</v>
      </c>
      <c r="AA53" s="54">
        <f>+AA51-AA52</f>
        <v>22181286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-7843804</v>
      </c>
      <c r="D56" s="48">
        <f>SUM(D53:D55)</f>
        <v>0</v>
      </c>
      <c r="E56" s="49">
        <f t="shared" si="5"/>
        <v>21709694</v>
      </c>
      <c r="F56" s="50">
        <f t="shared" si="5"/>
        <v>22181286</v>
      </c>
      <c r="G56" s="50">
        <f t="shared" si="5"/>
        <v>2452489</v>
      </c>
      <c r="H56" s="50">
        <f t="shared" si="5"/>
        <v>1071012</v>
      </c>
      <c r="I56" s="50">
        <f t="shared" si="5"/>
        <v>1073892</v>
      </c>
      <c r="J56" s="50">
        <f t="shared" si="5"/>
        <v>4597393</v>
      </c>
      <c r="K56" s="50">
        <f t="shared" si="5"/>
        <v>1073607</v>
      </c>
      <c r="L56" s="50">
        <f t="shared" si="5"/>
        <v>1074943</v>
      </c>
      <c r="M56" s="50">
        <f t="shared" si="5"/>
        <v>1043687</v>
      </c>
      <c r="N56" s="50">
        <f t="shared" si="5"/>
        <v>3192237</v>
      </c>
      <c r="O56" s="50">
        <f t="shared" si="5"/>
        <v>1101992</v>
      </c>
      <c r="P56" s="50">
        <f t="shared" si="5"/>
        <v>2433863</v>
      </c>
      <c r="Q56" s="50">
        <f t="shared" si="5"/>
        <v>2557652</v>
      </c>
      <c r="R56" s="50">
        <f t="shared" si="5"/>
        <v>6093507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13883137</v>
      </c>
      <c r="X56" s="50">
        <f t="shared" si="5"/>
        <v>16635942</v>
      </c>
      <c r="Y56" s="50">
        <f t="shared" si="5"/>
        <v>-2752805</v>
      </c>
      <c r="Z56" s="51">
        <f>+IF(X56&lt;&gt;0,+(Y56/X56)*100,0)</f>
        <v>-16.547334680536878</v>
      </c>
      <c r="AA56" s="48">
        <f>SUM(AA53:AA55)</f>
        <v>22181286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-7843804</v>
      </c>
      <c r="D59" s="65">
        <f>SUM(D56:D58)</f>
        <v>0</v>
      </c>
      <c r="E59" s="66">
        <f t="shared" si="6"/>
        <v>21709694</v>
      </c>
      <c r="F59" s="67">
        <f t="shared" si="6"/>
        <v>22181286</v>
      </c>
      <c r="G59" s="67">
        <f t="shared" si="6"/>
        <v>2452489</v>
      </c>
      <c r="H59" s="67">
        <f t="shared" si="6"/>
        <v>1071012</v>
      </c>
      <c r="I59" s="67">
        <f t="shared" si="6"/>
        <v>1073892</v>
      </c>
      <c r="J59" s="67">
        <f t="shared" si="6"/>
        <v>4597393</v>
      </c>
      <c r="K59" s="67">
        <f t="shared" si="6"/>
        <v>1073607</v>
      </c>
      <c r="L59" s="67">
        <f t="shared" si="6"/>
        <v>1074943</v>
      </c>
      <c r="M59" s="67">
        <f t="shared" si="6"/>
        <v>1043687</v>
      </c>
      <c r="N59" s="67">
        <f t="shared" si="6"/>
        <v>3192237</v>
      </c>
      <c r="O59" s="67">
        <f t="shared" si="6"/>
        <v>1101992</v>
      </c>
      <c r="P59" s="67">
        <f t="shared" si="6"/>
        <v>2433863</v>
      </c>
      <c r="Q59" s="67">
        <f t="shared" si="6"/>
        <v>2557652</v>
      </c>
      <c r="R59" s="67">
        <f t="shared" si="6"/>
        <v>6093507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13883137</v>
      </c>
      <c r="X59" s="67">
        <f t="shared" si="6"/>
        <v>16635942</v>
      </c>
      <c r="Y59" s="67">
        <f t="shared" si="6"/>
        <v>-2752805</v>
      </c>
      <c r="Z59" s="68">
        <f>+IF(X59&lt;&gt;0,+(Y59/X59)*100,0)</f>
        <v>-16.547334680536878</v>
      </c>
      <c r="AA59" s="65">
        <f>SUM(AA56:AA58)</f>
        <v>22181286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10019281</v>
      </c>
      <c r="D8" s="20"/>
      <c r="E8" s="21">
        <v>33077999</v>
      </c>
      <c r="F8" s="22">
        <v>33077999</v>
      </c>
      <c r="G8" s="22"/>
      <c r="H8" s="22">
        <v>1007781</v>
      </c>
      <c r="I8" s="22">
        <v>1019367</v>
      </c>
      <c r="J8" s="22">
        <v>2027148</v>
      </c>
      <c r="K8" s="22">
        <v>969740</v>
      </c>
      <c r="L8" s="22">
        <v>996681</v>
      </c>
      <c r="M8" s="22">
        <v>964023</v>
      </c>
      <c r="N8" s="22">
        <v>2930444</v>
      </c>
      <c r="O8" s="22">
        <v>945785</v>
      </c>
      <c r="P8" s="22">
        <v>931716</v>
      </c>
      <c r="Q8" s="22">
        <v>954559</v>
      </c>
      <c r="R8" s="22">
        <v>2832060</v>
      </c>
      <c r="S8" s="22"/>
      <c r="T8" s="22"/>
      <c r="U8" s="22"/>
      <c r="V8" s="22"/>
      <c r="W8" s="22">
        <v>7789652</v>
      </c>
      <c r="X8" s="22">
        <v>24808499</v>
      </c>
      <c r="Y8" s="22">
        <v>-17018847</v>
      </c>
      <c r="Z8" s="23">
        <v>-68.600873434543544</v>
      </c>
      <c r="AA8" s="20">
        <v>33077999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2015856</v>
      </c>
      <c r="D13" s="20"/>
      <c r="E13" s="21">
        <v>1099070</v>
      </c>
      <c r="F13" s="22">
        <v>1099070</v>
      </c>
      <c r="G13" s="22"/>
      <c r="H13" s="22"/>
      <c r="I13" s="22"/>
      <c r="J13" s="22"/>
      <c r="K13" s="22">
        <v>296900</v>
      </c>
      <c r="L13" s="22">
        <v>302253</v>
      </c>
      <c r="M13" s="22">
        <v>306062</v>
      </c>
      <c r="N13" s="22">
        <v>905215</v>
      </c>
      <c r="O13" s="22">
        <v>313738</v>
      </c>
      <c r="P13" s="22">
        <v>319581</v>
      </c>
      <c r="Q13" s="22">
        <v>325375</v>
      </c>
      <c r="R13" s="22">
        <v>958694</v>
      </c>
      <c r="S13" s="22"/>
      <c r="T13" s="22"/>
      <c r="U13" s="22"/>
      <c r="V13" s="22"/>
      <c r="W13" s="22">
        <v>1863909</v>
      </c>
      <c r="X13" s="22">
        <v>824303</v>
      </c>
      <c r="Y13" s="22">
        <v>1039606</v>
      </c>
      <c r="Z13" s="23">
        <v>126.11940026907583</v>
      </c>
      <c r="AA13" s="20">
        <v>1099070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12035137</v>
      </c>
      <c r="D32" s="29">
        <f t="shared" ref="D32:Y32" si="0">SUM(D6:D31)</f>
        <v>0</v>
      </c>
      <c r="E32" s="30">
        <f t="shared" si="0"/>
        <v>34177069</v>
      </c>
      <c r="F32" s="31">
        <f t="shared" si="0"/>
        <v>34177069</v>
      </c>
      <c r="G32" s="31">
        <f t="shared" si="0"/>
        <v>0</v>
      </c>
      <c r="H32" s="31">
        <f t="shared" si="0"/>
        <v>1007781</v>
      </c>
      <c r="I32" s="31">
        <f t="shared" si="0"/>
        <v>1019367</v>
      </c>
      <c r="J32" s="31">
        <f t="shared" si="0"/>
        <v>2027148</v>
      </c>
      <c r="K32" s="31">
        <f t="shared" si="0"/>
        <v>1266640</v>
      </c>
      <c r="L32" s="31">
        <f t="shared" si="0"/>
        <v>1298934</v>
      </c>
      <c r="M32" s="31">
        <f t="shared" si="0"/>
        <v>1270085</v>
      </c>
      <c r="N32" s="31">
        <f t="shared" si="0"/>
        <v>3835659</v>
      </c>
      <c r="O32" s="31">
        <f t="shared" si="0"/>
        <v>1259523</v>
      </c>
      <c r="P32" s="31">
        <f t="shared" si="0"/>
        <v>1251297</v>
      </c>
      <c r="Q32" s="31">
        <f t="shared" si="0"/>
        <v>1279934</v>
      </c>
      <c r="R32" s="31">
        <f t="shared" si="0"/>
        <v>3790754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9653561</v>
      </c>
      <c r="X32" s="31">
        <f t="shared" si="0"/>
        <v>25632802</v>
      </c>
      <c r="Y32" s="31">
        <f t="shared" si="0"/>
        <v>-15979241</v>
      </c>
      <c r="Z32" s="32">
        <f>+IF(X32&lt;&gt;0,+(Y32/X32)*100,0)</f>
        <v>-62.339033399469947</v>
      </c>
      <c r="AA32" s="29">
        <f>SUM(AA6:AA31)</f>
        <v>34177069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9730339</v>
      </c>
      <c r="D34" s="20"/>
      <c r="E34" s="21">
        <v>8020245</v>
      </c>
      <c r="F34" s="22">
        <v>8020245</v>
      </c>
      <c r="G34" s="22"/>
      <c r="H34" s="22">
        <v>907648</v>
      </c>
      <c r="I34" s="22">
        <v>762058</v>
      </c>
      <c r="J34" s="22">
        <v>1669706</v>
      </c>
      <c r="K34" s="22"/>
      <c r="L34" s="22">
        <v>1293022</v>
      </c>
      <c r="M34" s="22"/>
      <c r="N34" s="22">
        <v>1293022</v>
      </c>
      <c r="O34" s="22"/>
      <c r="P34" s="22">
        <v>766673</v>
      </c>
      <c r="Q34" s="22">
        <v>782835</v>
      </c>
      <c r="R34" s="22">
        <v>1549508</v>
      </c>
      <c r="S34" s="22"/>
      <c r="T34" s="22"/>
      <c r="U34" s="22"/>
      <c r="V34" s="22"/>
      <c r="W34" s="22">
        <v>4512236</v>
      </c>
      <c r="X34" s="22">
        <v>6015183</v>
      </c>
      <c r="Y34" s="22">
        <v>-1502947</v>
      </c>
      <c r="Z34" s="23">
        <v>-24.9858898723447</v>
      </c>
      <c r="AA34" s="20">
        <v>8020245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2020500</v>
      </c>
      <c r="D37" s="20"/>
      <c r="E37" s="21">
        <v>1895925</v>
      </c>
      <c r="F37" s="22">
        <v>1895925</v>
      </c>
      <c r="G37" s="22"/>
      <c r="H37" s="22">
        <v>82981</v>
      </c>
      <c r="I37" s="22"/>
      <c r="J37" s="22">
        <v>82981</v>
      </c>
      <c r="K37" s="22">
        <v>211860</v>
      </c>
      <c r="L37" s="22">
        <v>206740</v>
      </c>
      <c r="M37" s="22">
        <v>172076</v>
      </c>
      <c r="N37" s="22">
        <v>590676</v>
      </c>
      <c r="O37" s="22">
        <v>108774</v>
      </c>
      <c r="P37" s="22">
        <v>74150</v>
      </c>
      <c r="Q37" s="22">
        <v>6358</v>
      </c>
      <c r="R37" s="22">
        <v>189282</v>
      </c>
      <c r="S37" s="22"/>
      <c r="T37" s="22"/>
      <c r="U37" s="22"/>
      <c r="V37" s="22"/>
      <c r="W37" s="22">
        <v>862939</v>
      </c>
      <c r="X37" s="22">
        <v>1421943</v>
      </c>
      <c r="Y37" s="22">
        <v>-559004</v>
      </c>
      <c r="Z37" s="23">
        <v>-39.312686936114879</v>
      </c>
      <c r="AA37" s="20">
        <v>1895925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2647214</v>
      </c>
      <c r="D44" s="20"/>
      <c r="E44" s="21">
        <v>1813284</v>
      </c>
      <c r="F44" s="22">
        <v>1813284</v>
      </c>
      <c r="G44" s="22"/>
      <c r="H44" s="22">
        <v>457733</v>
      </c>
      <c r="I44" s="22">
        <v>6290</v>
      </c>
      <c r="J44" s="22">
        <v>464023</v>
      </c>
      <c r="K44" s="22">
        <v>514941</v>
      </c>
      <c r="L44" s="22">
        <v>6312</v>
      </c>
      <c r="M44" s="22"/>
      <c r="N44" s="22">
        <v>521253</v>
      </c>
      <c r="O44" s="22">
        <v>215166</v>
      </c>
      <c r="P44" s="22">
        <v>6350</v>
      </c>
      <c r="Q44" s="22">
        <v>6554</v>
      </c>
      <c r="R44" s="22">
        <v>228070</v>
      </c>
      <c r="S44" s="22"/>
      <c r="T44" s="22"/>
      <c r="U44" s="22"/>
      <c r="V44" s="22"/>
      <c r="W44" s="22">
        <v>1213346</v>
      </c>
      <c r="X44" s="22">
        <v>1359963</v>
      </c>
      <c r="Y44" s="22">
        <v>-146617</v>
      </c>
      <c r="Z44" s="23">
        <v>-10.780955070101172</v>
      </c>
      <c r="AA44" s="20">
        <v>1813284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14398053</v>
      </c>
      <c r="D47" s="29">
        <f t="shared" ref="D47:Y47" si="1">SUM(D34:D46)</f>
        <v>0</v>
      </c>
      <c r="E47" s="30">
        <f t="shared" si="1"/>
        <v>11729454</v>
      </c>
      <c r="F47" s="31">
        <f t="shared" si="1"/>
        <v>11729454</v>
      </c>
      <c r="G47" s="31">
        <f t="shared" si="1"/>
        <v>0</v>
      </c>
      <c r="H47" s="31">
        <f t="shared" si="1"/>
        <v>1448362</v>
      </c>
      <c r="I47" s="31">
        <f t="shared" si="1"/>
        <v>768348</v>
      </c>
      <c r="J47" s="31">
        <f t="shared" si="1"/>
        <v>2216710</v>
      </c>
      <c r="K47" s="31">
        <f t="shared" si="1"/>
        <v>726801</v>
      </c>
      <c r="L47" s="31">
        <f t="shared" si="1"/>
        <v>1506074</v>
      </c>
      <c r="M47" s="31">
        <f t="shared" si="1"/>
        <v>172076</v>
      </c>
      <c r="N47" s="31">
        <f t="shared" si="1"/>
        <v>2404951</v>
      </c>
      <c r="O47" s="31">
        <f t="shared" si="1"/>
        <v>323940</v>
      </c>
      <c r="P47" s="31">
        <f t="shared" si="1"/>
        <v>847173</v>
      </c>
      <c r="Q47" s="31">
        <f t="shared" si="1"/>
        <v>795747</v>
      </c>
      <c r="R47" s="31">
        <f t="shared" si="1"/>
        <v>1966860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6588521</v>
      </c>
      <c r="X47" s="31">
        <f t="shared" si="1"/>
        <v>8797089</v>
      </c>
      <c r="Y47" s="31">
        <f t="shared" si="1"/>
        <v>-2208568</v>
      </c>
      <c r="Z47" s="32">
        <f>+IF(X47&lt;&gt;0,+(Y47/X47)*100,0)</f>
        <v>-25.105668477379279</v>
      </c>
      <c r="AA47" s="29">
        <f>SUM(AA34:AA46)</f>
        <v>11729454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-2362916</v>
      </c>
      <c r="D48" s="39">
        <f t="shared" si="2"/>
        <v>0</v>
      </c>
      <c r="E48" s="40">
        <f t="shared" si="2"/>
        <v>22447615</v>
      </c>
      <c r="F48" s="41">
        <f t="shared" si="2"/>
        <v>22447615</v>
      </c>
      <c r="G48" s="41">
        <f t="shared" si="2"/>
        <v>0</v>
      </c>
      <c r="H48" s="41">
        <f t="shared" si="2"/>
        <v>-440581</v>
      </c>
      <c r="I48" s="41">
        <f t="shared" si="2"/>
        <v>251019</v>
      </c>
      <c r="J48" s="41">
        <f t="shared" si="2"/>
        <v>-189562</v>
      </c>
      <c r="K48" s="41">
        <f t="shared" si="2"/>
        <v>539839</v>
      </c>
      <c r="L48" s="41">
        <f t="shared" si="2"/>
        <v>-207140</v>
      </c>
      <c r="M48" s="41">
        <f t="shared" si="2"/>
        <v>1098009</v>
      </c>
      <c r="N48" s="41">
        <f t="shared" si="2"/>
        <v>1430708</v>
      </c>
      <c r="O48" s="41">
        <f t="shared" si="2"/>
        <v>935583</v>
      </c>
      <c r="P48" s="41">
        <f t="shared" si="2"/>
        <v>404124</v>
      </c>
      <c r="Q48" s="41">
        <f t="shared" si="2"/>
        <v>484187</v>
      </c>
      <c r="R48" s="41">
        <f t="shared" si="2"/>
        <v>1823894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3065040</v>
      </c>
      <c r="X48" s="41">
        <f t="shared" si="2"/>
        <v>16835713</v>
      </c>
      <c r="Y48" s="41">
        <f t="shared" si="2"/>
        <v>-13770673</v>
      </c>
      <c r="Z48" s="42">
        <f>+IF(X48&lt;&gt;0,+(Y48/X48)*100,0)</f>
        <v>-81.794415240982076</v>
      </c>
      <c r="AA48" s="39">
        <f>+AA32-AA47</f>
        <v>22447615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-2362916</v>
      </c>
      <c r="D51" s="48">
        <f t="shared" si="3"/>
        <v>0</v>
      </c>
      <c r="E51" s="49">
        <f t="shared" si="3"/>
        <v>22447615</v>
      </c>
      <c r="F51" s="50">
        <f t="shared" si="3"/>
        <v>22447615</v>
      </c>
      <c r="G51" s="50">
        <f t="shared" si="3"/>
        <v>0</v>
      </c>
      <c r="H51" s="50">
        <f t="shared" si="3"/>
        <v>-440581</v>
      </c>
      <c r="I51" s="50">
        <f t="shared" si="3"/>
        <v>251019</v>
      </c>
      <c r="J51" s="50">
        <f t="shared" si="3"/>
        <v>-189562</v>
      </c>
      <c r="K51" s="50">
        <f t="shared" si="3"/>
        <v>539839</v>
      </c>
      <c r="L51" s="50">
        <f t="shared" si="3"/>
        <v>-207140</v>
      </c>
      <c r="M51" s="50">
        <f t="shared" si="3"/>
        <v>1098009</v>
      </c>
      <c r="N51" s="50">
        <f t="shared" si="3"/>
        <v>1430708</v>
      </c>
      <c r="O51" s="50">
        <f t="shared" si="3"/>
        <v>935583</v>
      </c>
      <c r="P51" s="50">
        <f t="shared" si="3"/>
        <v>404124</v>
      </c>
      <c r="Q51" s="50">
        <f t="shared" si="3"/>
        <v>484187</v>
      </c>
      <c r="R51" s="50">
        <f t="shared" si="3"/>
        <v>1823894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3065040</v>
      </c>
      <c r="X51" s="50">
        <f t="shared" si="3"/>
        <v>16835713</v>
      </c>
      <c r="Y51" s="50">
        <f t="shared" si="3"/>
        <v>-13770673</v>
      </c>
      <c r="Z51" s="51">
        <f>+IF(X51&lt;&gt;0,+(Y51/X51)*100,0)</f>
        <v>-81.794415240982076</v>
      </c>
      <c r="AA51" s="48">
        <f>SUM(AA48:AA50)</f>
        <v>22447615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-2362916</v>
      </c>
      <c r="D53" s="54">
        <f>+D51-D52</f>
        <v>0</v>
      </c>
      <c r="E53" s="55">
        <f t="shared" si="4"/>
        <v>22447615</v>
      </c>
      <c r="F53" s="56">
        <f t="shared" si="4"/>
        <v>22447615</v>
      </c>
      <c r="G53" s="56">
        <f t="shared" si="4"/>
        <v>0</v>
      </c>
      <c r="H53" s="56">
        <f t="shared" si="4"/>
        <v>-440581</v>
      </c>
      <c r="I53" s="56">
        <f t="shared" si="4"/>
        <v>251019</v>
      </c>
      <c r="J53" s="56">
        <f t="shared" si="4"/>
        <v>-189562</v>
      </c>
      <c r="K53" s="56">
        <f t="shared" si="4"/>
        <v>539839</v>
      </c>
      <c r="L53" s="56">
        <f t="shared" si="4"/>
        <v>-207140</v>
      </c>
      <c r="M53" s="56">
        <f t="shared" si="4"/>
        <v>1098009</v>
      </c>
      <c r="N53" s="56">
        <f t="shared" si="4"/>
        <v>1430708</v>
      </c>
      <c r="O53" s="56">
        <f t="shared" si="4"/>
        <v>935583</v>
      </c>
      <c r="P53" s="56">
        <f t="shared" si="4"/>
        <v>404124</v>
      </c>
      <c r="Q53" s="56">
        <f t="shared" si="4"/>
        <v>484187</v>
      </c>
      <c r="R53" s="56">
        <f t="shared" si="4"/>
        <v>1823894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3065040</v>
      </c>
      <c r="X53" s="56">
        <f t="shared" si="4"/>
        <v>16835713</v>
      </c>
      <c r="Y53" s="56">
        <f t="shared" si="4"/>
        <v>-13770673</v>
      </c>
      <c r="Z53" s="57">
        <f>+IF(X53&lt;&gt;0,+(Y53/X53)*100,0)</f>
        <v>-81.794415240982076</v>
      </c>
      <c r="AA53" s="54">
        <f>+AA51-AA52</f>
        <v>22447615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-2362916</v>
      </c>
      <c r="D56" s="48">
        <f>SUM(D53:D55)</f>
        <v>0</v>
      </c>
      <c r="E56" s="49">
        <f t="shared" si="5"/>
        <v>22447615</v>
      </c>
      <c r="F56" s="50">
        <f t="shared" si="5"/>
        <v>22447615</v>
      </c>
      <c r="G56" s="50">
        <f t="shared" si="5"/>
        <v>0</v>
      </c>
      <c r="H56" s="50">
        <f t="shared" si="5"/>
        <v>-440581</v>
      </c>
      <c r="I56" s="50">
        <f t="shared" si="5"/>
        <v>251019</v>
      </c>
      <c r="J56" s="50">
        <f t="shared" si="5"/>
        <v>-189562</v>
      </c>
      <c r="K56" s="50">
        <f t="shared" si="5"/>
        <v>539839</v>
      </c>
      <c r="L56" s="50">
        <f t="shared" si="5"/>
        <v>-207140</v>
      </c>
      <c r="M56" s="50">
        <f t="shared" si="5"/>
        <v>1098009</v>
      </c>
      <c r="N56" s="50">
        <f t="shared" si="5"/>
        <v>1430708</v>
      </c>
      <c r="O56" s="50">
        <f t="shared" si="5"/>
        <v>935583</v>
      </c>
      <c r="P56" s="50">
        <f t="shared" si="5"/>
        <v>404124</v>
      </c>
      <c r="Q56" s="50">
        <f t="shared" si="5"/>
        <v>484187</v>
      </c>
      <c r="R56" s="50">
        <f t="shared" si="5"/>
        <v>1823894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3065040</v>
      </c>
      <c r="X56" s="50">
        <f t="shared" si="5"/>
        <v>16835713</v>
      </c>
      <c r="Y56" s="50">
        <f t="shared" si="5"/>
        <v>-13770673</v>
      </c>
      <c r="Z56" s="51">
        <f>+IF(X56&lt;&gt;0,+(Y56/X56)*100,0)</f>
        <v>-81.794415240982076</v>
      </c>
      <c r="AA56" s="48">
        <f>SUM(AA53:AA55)</f>
        <v>22447615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-2362916</v>
      </c>
      <c r="D59" s="65">
        <f>SUM(D56:D58)</f>
        <v>0</v>
      </c>
      <c r="E59" s="66">
        <f t="shared" si="6"/>
        <v>22447615</v>
      </c>
      <c r="F59" s="67">
        <f t="shared" si="6"/>
        <v>22447615</v>
      </c>
      <c r="G59" s="67">
        <f t="shared" si="6"/>
        <v>0</v>
      </c>
      <c r="H59" s="67">
        <f t="shared" si="6"/>
        <v>-440581</v>
      </c>
      <c r="I59" s="67">
        <f t="shared" si="6"/>
        <v>251019</v>
      </c>
      <c r="J59" s="67">
        <f t="shared" si="6"/>
        <v>-189562</v>
      </c>
      <c r="K59" s="67">
        <f t="shared" si="6"/>
        <v>539839</v>
      </c>
      <c r="L59" s="67">
        <f t="shared" si="6"/>
        <v>-207140</v>
      </c>
      <c r="M59" s="67">
        <f t="shared" si="6"/>
        <v>1098009</v>
      </c>
      <c r="N59" s="67">
        <f t="shared" si="6"/>
        <v>1430708</v>
      </c>
      <c r="O59" s="67">
        <f t="shared" si="6"/>
        <v>935583</v>
      </c>
      <c r="P59" s="67">
        <f t="shared" si="6"/>
        <v>404124</v>
      </c>
      <c r="Q59" s="67">
        <f t="shared" si="6"/>
        <v>484187</v>
      </c>
      <c r="R59" s="67">
        <f t="shared" si="6"/>
        <v>1823894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3065040</v>
      </c>
      <c r="X59" s="67">
        <f t="shared" si="6"/>
        <v>16835713</v>
      </c>
      <c r="Y59" s="67">
        <f t="shared" si="6"/>
        <v>-13770673</v>
      </c>
      <c r="Z59" s="68">
        <f>+IF(X59&lt;&gt;0,+(Y59/X59)*100,0)</f>
        <v>-81.794415240982076</v>
      </c>
      <c r="AA59" s="65">
        <f>SUM(AA56:AA58)</f>
        <v>22447615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2417469</v>
      </c>
      <c r="D8" s="20"/>
      <c r="E8" s="21">
        <v>2869844</v>
      </c>
      <c r="F8" s="22">
        <v>3200000</v>
      </c>
      <c r="G8" s="22"/>
      <c r="H8" s="22"/>
      <c r="I8" s="22">
        <v>267011</v>
      </c>
      <c r="J8" s="22">
        <v>267011</v>
      </c>
      <c r="K8" s="22">
        <v>739057</v>
      </c>
      <c r="L8" s="22">
        <v>237978</v>
      </c>
      <c r="M8" s="22">
        <v>237860</v>
      </c>
      <c r="N8" s="22">
        <v>1214895</v>
      </c>
      <c r="O8" s="22">
        <v>237149</v>
      </c>
      <c r="P8" s="22">
        <v>231756</v>
      </c>
      <c r="Q8" s="22">
        <v>227787</v>
      </c>
      <c r="R8" s="22">
        <v>696692</v>
      </c>
      <c r="S8" s="22"/>
      <c r="T8" s="22"/>
      <c r="U8" s="22"/>
      <c r="V8" s="22"/>
      <c r="W8" s="22">
        <v>2178598</v>
      </c>
      <c r="X8" s="22">
        <v>2400003</v>
      </c>
      <c r="Y8" s="22">
        <v>-221405</v>
      </c>
      <c r="Z8" s="23">
        <v>-9.2251968018373312</v>
      </c>
      <c r="AA8" s="20">
        <v>3200000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>
        <v>343144</v>
      </c>
      <c r="M9" s="22"/>
      <c r="N9" s="22">
        <v>343144</v>
      </c>
      <c r="O9" s="22">
        <v>-343144</v>
      </c>
      <c r="P9" s="22"/>
      <c r="Q9" s="22"/>
      <c r="R9" s="22">
        <v>-343144</v>
      </c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1335</v>
      </c>
      <c r="D10" s="20"/>
      <c r="E10" s="21">
        <v>52899</v>
      </c>
      <c r="F10" s="22">
        <v>12899</v>
      </c>
      <c r="G10" s="22"/>
      <c r="H10" s="22"/>
      <c r="I10" s="22"/>
      <c r="J10" s="22"/>
      <c r="K10" s="22"/>
      <c r="L10" s="22"/>
      <c r="M10" s="22"/>
      <c r="N10" s="22"/>
      <c r="O10" s="22"/>
      <c r="P10" s="22">
        <v>459</v>
      </c>
      <c r="Q10" s="22">
        <v>115</v>
      </c>
      <c r="R10" s="22">
        <v>574</v>
      </c>
      <c r="S10" s="22"/>
      <c r="T10" s="22"/>
      <c r="U10" s="22"/>
      <c r="V10" s="22"/>
      <c r="W10" s="22">
        <v>574</v>
      </c>
      <c r="X10" s="22">
        <v>9666</v>
      </c>
      <c r="Y10" s="22">
        <v>-9092</v>
      </c>
      <c r="Z10" s="23">
        <v>-94.061659424787919</v>
      </c>
      <c r="AA10" s="20">
        <v>12899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1156205</v>
      </c>
      <c r="D13" s="20"/>
      <c r="E13" s="21"/>
      <c r="F13" s="22">
        <v>2145512</v>
      </c>
      <c r="G13" s="22"/>
      <c r="H13" s="22"/>
      <c r="I13" s="22">
        <v>251002</v>
      </c>
      <c r="J13" s="22">
        <v>251002</v>
      </c>
      <c r="K13" s="22"/>
      <c r="L13" s="22">
        <v>131815</v>
      </c>
      <c r="M13" s="22"/>
      <c r="N13" s="22">
        <v>131815</v>
      </c>
      <c r="O13" s="22">
        <v>-382817</v>
      </c>
      <c r="P13" s="22">
        <v>-1</v>
      </c>
      <c r="Q13" s="22">
        <v>1314076</v>
      </c>
      <c r="R13" s="22">
        <v>931258</v>
      </c>
      <c r="S13" s="22"/>
      <c r="T13" s="22"/>
      <c r="U13" s="22"/>
      <c r="V13" s="22"/>
      <c r="W13" s="22">
        <v>1314075</v>
      </c>
      <c r="X13" s="22">
        <v>1609128</v>
      </c>
      <c r="Y13" s="22">
        <v>-295053</v>
      </c>
      <c r="Z13" s="23">
        <v>-18.336204453592256</v>
      </c>
      <c r="AA13" s="20">
        <v>2145512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3575009</v>
      </c>
      <c r="D32" s="29">
        <f t="shared" ref="D32:Y32" si="0">SUM(D6:D31)</f>
        <v>0</v>
      </c>
      <c r="E32" s="30">
        <f t="shared" si="0"/>
        <v>2922743</v>
      </c>
      <c r="F32" s="31">
        <f t="shared" si="0"/>
        <v>5358411</v>
      </c>
      <c r="G32" s="31">
        <f t="shared" si="0"/>
        <v>0</v>
      </c>
      <c r="H32" s="31">
        <f t="shared" si="0"/>
        <v>0</v>
      </c>
      <c r="I32" s="31">
        <f t="shared" si="0"/>
        <v>518013</v>
      </c>
      <c r="J32" s="31">
        <f t="shared" si="0"/>
        <v>518013</v>
      </c>
      <c r="K32" s="31">
        <f t="shared" si="0"/>
        <v>739057</v>
      </c>
      <c r="L32" s="31">
        <f t="shared" si="0"/>
        <v>712937</v>
      </c>
      <c r="M32" s="31">
        <f t="shared" si="0"/>
        <v>237860</v>
      </c>
      <c r="N32" s="31">
        <f t="shared" si="0"/>
        <v>1689854</v>
      </c>
      <c r="O32" s="31">
        <f t="shared" si="0"/>
        <v>-488812</v>
      </c>
      <c r="P32" s="31">
        <f t="shared" si="0"/>
        <v>232214</v>
      </c>
      <c r="Q32" s="31">
        <f t="shared" si="0"/>
        <v>1541978</v>
      </c>
      <c r="R32" s="31">
        <f t="shared" si="0"/>
        <v>1285380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3493247</v>
      </c>
      <c r="X32" s="31">
        <f t="shared" si="0"/>
        <v>4018797</v>
      </c>
      <c r="Y32" s="31">
        <f t="shared" si="0"/>
        <v>-525550</v>
      </c>
      <c r="Z32" s="32">
        <f>+IF(X32&lt;&gt;0,+(Y32/X32)*100,0)</f>
        <v>-13.077296514354916</v>
      </c>
      <c r="AA32" s="29">
        <f>SUM(AA6:AA31)</f>
        <v>5358411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765146</v>
      </c>
      <c r="D34" s="20"/>
      <c r="E34" s="21">
        <v>1716146</v>
      </c>
      <c r="F34" s="22">
        <v>1716146</v>
      </c>
      <c r="G34" s="22"/>
      <c r="H34" s="22"/>
      <c r="I34" s="22">
        <v>333688</v>
      </c>
      <c r="J34" s="22">
        <v>333688</v>
      </c>
      <c r="K34" s="22">
        <v>94234</v>
      </c>
      <c r="L34" s="22">
        <v>-43174</v>
      </c>
      <c r="M34" s="22">
        <v>75279</v>
      </c>
      <c r="N34" s="22">
        <v>126339</v>
      </c>
      <c r="O34" s="22">
        <v>75279</v>
      </c>
      <c r="P34" s="22">
        <v>75279</v>
      </c>
      <c r="Q34" s="22">
        <v>76789</v>
      </c>
      <c r="R34" s="22">
        <v>227347</v>
      </c>
      <c r="S34" s="22"/>
      <c r="T34" s="22"/>
      <c r="U34" s="22"/>
      <c r="V34" s="22"/>
      <c r="W34" s="22">
        <v>687374</v>
      </c>
      <c r="X34" s="22">
        <v>1287090</v>
      </c>
      <c r="Y34" s="22">
        <v>-599716</v>
      </c>
      <c r="Z34" s="23">
        <v>-46.594721425852114</v>
      </c>
      <c r="AA34" s="20">
        <v>1716146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873940</v>
      </c>
      <c r="F38" s="22">
        <v>873940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655452</v>
      </c>
      <c r="Y38" s="22">
        <v>-655452</v>
      </c>
      <c r="Z38" s="23">
        <v>-100</v>
      </c>
      <c r="AA38" s="20">
        <v>873940</v>
      </c>
    </row>
    <row r="39" spans="1:27" x14ac:dyDescent="0.25">
      <c r="A39" s="19" t="s">
        <v>65</v>
      </c>
      <c r="B39" s="15" t="s">
        <v>32</v>
      </c>
      <c r="C39" s="20">
        <v>548708</v>
      </c>
      <c r="D39" s="20"/>
      <c r="E39" s="21">
        <v>1781536</v>
      </c>
      <c r="F39" s="22">
        <v>1969901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1477413</v>
      </c>
      <c r="Y39" s="22">
        <v>-1477413</v>
      </c>
      <c r="Z39" s="23">
        <v>-100</v>
      </c>
      <c r="AA39" s="20">
        <v>1969901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132264</v>
      </c>
      <c r="D41" s="20"/>
      <c r="E41" s="21">
        <v>397364</v>
      </c>
      <c r="F41" s="22">
        <v>400364</v>
      </c>
      <c r="G41" s="22"/>
      <c r="H41" s="22">
        <v>-12453</v>
      </c>
      <c r="I41" s="22">
        <v>27707</v>
      </c>
      <c r="J41" s="22">
        <v>15254</v>
      </c>
      <c r="K41" s="22">
        <v>21067</v>
      </c>
      <c r="L41" s="22">
        <v>5853</v>
      </c>
      <c r="M41" s="22">
        <v>8395</v>
      </c>
      <c r="N41" s="22">
        <v>35315</v>
      </c>
      <c r="O41" s="22">
        <v>10367</v>
      </c>
      <c r="P41" s="22"/>
      <c r="Q41" s="22">
        <v>35994</v>
      </c>
      <c r="R41" s="22">
        <v>46361</v>
      </c>
      <c r="S41" s="22"/>
      <c r="T41" s="22"/>
      <c r="U41" s="22"/>
      <c r="V41" s="22"/>
      <c r="W41" s="22">
        <v>96930</v>
      </c>
      <c r="X41" s="22">
        <v>300231</v>
      </c>
      <c r="Y41" s="22">
        <v>-203301</v>
      </c>
      <c r="Z41" s="23">
        <v>-67.714859558140233</v>
      </c>
      <c r="AA41" s="20">
        <v>400364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164623</v>
      </c>
      <c r="D44" s="20"/>
      <c r="E44" s="21">
        <v>493171</v>
      </c>
      <c r="F44" s="22">
        <v>493171</v>
      </c>
      <c r="G44" s="22"/>
      <c r="H44" s="22"/>
      <c r="I44" s="22">
        <v>64249</v>
      </c>
      <c r="J44" s="22">
        <v>64249</v>
      </c>
      <c r="K44" s="22">
        <v>63821</v>
      </c>
      <c r="L44" s="22">
        <v>25890</v>
      </c>
      <c r="M44" s="22">
        <v>11208</v>
      </c>
      <c r="N44" s="22">
        <v>100919</v>
      </c>
      <c r="O44" s="22">
        <v>21771</v>
      </c>
      <c r="P44" s="22">
        <v>67550</v>
      </c>
      <c r="Q44" s="22">
        <v>30406</v>
      </c>
      <c r="R44" s="22">
        <v>119727</v>
      </c>
      <c r="S44" s="22"/>
      <c r="T44" s="22"/>
      <c r="U44" s="22"/>
      <c r="V44" s="22"/>
      <c r="W44" s="22">
        <v>284895</v>
      </c>
      <c r="X44" s="22">
        <v>369864</v>
      </c>
      <c r="Y44" s="22">
        <v>-84969</v>
      </c>
      <c r="Z44" s="23">
        <v>-22.973038738563364</v>
      </c>
      <c r="AA44" s="20">
        <v>493171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1610741</v>
      </c>
      <c r="D47" s="29">
        <f t="shared" ref="D47:Y47" si="1">SUM(D34:D46)</f>
        <v>0</v>
      </c>
      <c r="E47" s="30">
        <f t="shared" si="1"/>
        <v>5262157</v>
      </c>
      <c r="F47" s="31">
        <f t="shared" si="1"/>
        <v>5453522</v>
      </c>
      <c r="G47" s="31">
        <f t="shared" si="1"/>
        <v>0</v>
      </c>
      <c r="H47" s="31">
        <f t="shared" si="1"/>
        <v>-12453</v>
      </c>
      <c r="I47" s="31">
        <f t="shared" si="1"/>
        <v>425644</v>
      </c>
      <c r="J47" s="31">
        <f t="shared" si="1"/>
        <v>413191</v>
      </c>
      <c r="K47" s="31">
        <f t="shared" si="1"/>
        <v>179122</v>
      </c>
      <c r="L47" s="31">
        <f t="shared" si="1"/>
        <v>-11431</v>
      </c>
      <c r="M47" s="31">
        <f t="shared" si="1"/>
        <v>94882</v>
      </c>
      <c r="N47" s="31">
        <f t="shared" si="1"/>
        <v>262573</v>
      </c>
      <c r="O47" s="31">
        <f t="shared" si="1"/>
        <v>107417</v>
      </c>
      <c r="P47" s="31">
        <f t="shared" si="1"/>
        <v>142829</v>
      </c>
      <c r="Q47" s="31">
        <f t="shared" si="1"/>
        <v>143189</v>
      </c>
      <c r="R47" s="31">
        <f t="shared" si="1"/>
        <v>393435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1069199</v>
      </c>
      <c r="X47" s="31">
        <f t="shared" si="1"/>
        <v>4090050</v>
      </c>
      <c r="Y47" s="31">
        <f t="shared" si="1"/>
        <v>-3020851</v>
      </c>
      <c r="Z47" s="32">
        <f>+IF(X47&lt;&gt;0,+(Y47/X47)*100,0)</f>
        <v>-73.858534736739159</v>
      </c>
      <c r="AA47" s="29">
        <f>SUM(AA34:AA46)</f>
        <v>5453522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1964268</v>
      </c>
      <c r="D48" s="39">
        <f t="shared" si="2"/>
        <v>0</v>
      </c>
      <c r="E48" s="40">
        <f t="shared" si="2"/>
        <v>-2339414</v>
      </c>
      <c r="F48" s="41">
        <f t="shared" si="2"/>
        <v>-95111</v>
      </c>
      <c r="G48" s="41">
        <f t="shared" si="2"/>
        <v>0</v>
      </c>
      <c r="H48" s="41">
        <f t="shared" si="2"/>
        <v>12453</v>
      </c>
      <c r="I48" s="41">
        <f t="shared" si="2"/>
        <v>92369</v>
      </c>
      <c r="J48" s="41">
        <f t="shared" si="2"/>
        <v>104822</v>
      </c>
      <c r="K48" s="41">
        <f t="shared" si="2"/>
        <v>559935</v>
      </c>
      <c r="L48" s="41">
        <f t="shared" si="2"/>
        <v>724368</v>
      </c>
      <c r="M48" s="41">
        <f t="shared" si="2"/>
        <v>142978</v>
      </c>
      <c r="N48" s="41">
        <f t="shared" si="2"/>
        <v>1427281</v>
      </c>
      <c r="O48" s="41">
        <f t="shared" si="2"/>
        <v>-596229</v>
      </c>
      <c r="P48" s="41">
        <f t="shared" si="2"/>
        <v>89385</v>
      </c>
      <c r="Q48" s="41">
        <f t="shared" si="2"/>
        <v>1398789</v>
      </c>
      <c r="R48" s="41">
        <f t="shared" si="2"/>
        <v>891945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2424048</v>
      </c>
      <c r="X48" s="41">
        <f t="shared" si="2"/>
        <v>-71253</v>
      </c>
      <c r="Y48" s="41">
        <f t="shared" si="2"/>
        <v>2495301</v>
      </c>
      <c r="Z48" s="42">
        <f>+IF(X48&lt;&gt;0,+(Y48/X48)*100,0)</f>
        <v>-3502.0293882362848</v>
      </c>
      <c r="AA48" s="39">
        <f>+AA32-AA47</f>
        <v>-95111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1964268</v>
      </c>
      <c r="D51" s="48">
        <f t="shared" si="3"/>
        <v>0</v>
      </c>
      <c r="E51" s="49">
        <f t="shared" si="3"/>
        <v>-2339414</v>
      </c>
      <c r="F51" s="50">
        <f t="shared" si="3"/>
        <v>-95111</v>
      </c>
      <c r="G51" s="50">
        <f t="shared" si="3"/>
        <v>0</v>
      </c>
      <c r="H51" s="50">
        <f t="shared" si="3"/>
        <v>12453</v>
      </c>
      <c r="I51" s="50">
        <f t="shared" si="3"/>
        <v>92369</v>
      </c>
      <c r="J51" s="50">
        <f t="shared" si="3"/>
        <v>104822</v>
      </c>
      <c r="K51" s="50">
        <f t="shared" si="3"/>
        <v>559935</v>
      </c>
      <c r="L51" s="50">
        <f t="shared" si="3"/>
        <v>724368</v>
      </c>
      <c r="M51" s="50">
        <f t="shared" si="3"/>
        <v>142978</v>
      </c>
      <c r="N51" s="50">
        <f t="shared" si="3"/>
        <v>1427281</v>
      </c>
      <c r="O51" s="50">
        <f t="shared" si="3"/>
        <v>-596229</v>
      </c>
      <c r="P51" s="50">
        <f t="shared" si="3"/>
        <v>89385</v>
      </c>
      <c r="Q51" s="50">
        <f t="shared" si="3"/>
        <v>1398789</v>
      </c>
      <c r="R51" s="50">
        <f t="shared" si="3"/>
        <v>891945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2424048</v>
      </c>
      <c r="X51" s="50">
        <f t="shared" si="3"/>
        <v>-71253</v>
      </c>
      <c r="Y51" s="50">
        <f t="shared" si="3"/>
        <v>2495301</v>
      </c>
      <c r="Z51" s="51">
        <f>+IF(X51&lt;&gt;0,+(Y51/X51)*100,0)</f>
        <v>-3502.0293882362848</v>
      </c>
      <c r="AA51" s="48">
        <f>SUM(AA48:AA50)</f>
        <v>-95111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1964268</v>
      </c>
      <c r="D53" s="54">
        <f>+D51-D52</f>
        <v>0</v>
      </c>
      <c r="E53" s="55">
        <f t="shared" si="4"/>
        <v>-2339414</v>
      </c>
      <c r="F53" s="56">
        <f t="shared" si="4"/>
        <v>-95111</v>
      </c>
      <c r="G53" s="56">
        <f t="shared" si="4"/>
        <v>0</v>
      </c>
      <c r="H53" s="56">
        <f t="shared" si="4"/>
        <v>12453</v>
      </c>
      <c r="I53" s="56">
        <f t="shared" si="4"/>
        <v>92369</v>
      </c>
      <c r="J53" s="56">
        <f t="shared" si="4"/>
        <v>104822</v>
      </c>
      <c r="K53" s="56">
        <f t="shared" si="4"/>
        <v>559935</v>
      </c>
      <c r="L53" s="56">
        <f t="shared" si="4"/>
        <v>724368</v>
      </c>
      <c r="M53" s="56">
        <f t="shared" si="4"/>
        <v>142978</v>
      </c>
      <c r="N53" s="56">
        <f t="shared" si="4"/>
        <v>1427281</v>
      </c>
      <c r="O53" s="56">
        <f t="shared" si="4"/>
        <v>-596229</v>
      </c>
      <c r="P53" s="56">
        <f t="shared" si="4"/>
        <v>89385</v>
      </c>
      <c r="Q53" s="56">
        <f t="shared" si="4"/>
        <v>1398789</v>
      </c>
      <c r="R53" s="56">
        <f t="shared" si="4"/>
        <v>891945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2424048</v>
      </c>
      <c r="X53" s="56">
        <f t="shared" si="4"/>
        <v>-71253</v>
      </c>
      <c r="Y53" s="56">
        <f t="shared" si="4"/>
        <v>2495301</v>
      </c>
      <c r="Z53" s="57">
        <f>+IF(X53&lt;&gt;0,+(Y53/X53)*100,0)</f>
        <v>-3502.0293882362848</v>
      </c>
      <c r="AA53" s="54">
        <f>+AA51-AA52</f>
        <v>-95111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1964268</v>
      </c>
      <c r="D56" s="48">
        <f>SUM(D53:D55)</f>
        <v>0</v>
      </c>
      <c r="E56" s="49">
        <f t="shared" si="5"/>
        <v>-2339414</v>
      </c>
      <c r="F56" s="50">
        <f t="shared" si="5"/>
        <v>-95111</v>
      </c>
      <c r="G56" s="50">
        <f t="shared" si="5"/>
        <v>0</v>
      </c>
      <c r="H56" s="50">
        <f t="shared" si="5"/>
        <v>12453</v>
      </c>
      <c r="I56" s="50">
        <f t="shared" si="5"/>
        <v>92369</v>
      </c>
      <c r="J56" s="50">
        <f t="shared" si="5"/>
        <v>104822</v>
      </c>
      <c r="K56" s="50">
        <f t="shared" si="5"/>
        <v>559935</v>
      </c>
      <c r="L56" s="50">
        <f t="shared" si="5"/>
        <v>724368</v>
      </c>
      <c r="M56" s="50">
        <f t="shared" si="5"/>
        <v>142978</v>
      </c>
      <c r="N56" s="50">
        <f t="shared" si="5"/>
        <v>1427281</v>
      </c>
      <c r="O56" s="50">
        <f t="shared" si="5"/>
        <v>-596229</v>
      </c>
      <c r="P56" s="50">
        <f t="shared" si="5"/>
        <v>89385</v>
      </c>
      <c r="Q56" s="50">
        <f t="shared" si="5"/>
        <v>1398789</v>
      </c>
      <c r="R56" s="50">
        <f t="shared" si="5"/>
        <v>891945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2424048</v>
      </c>
      <c r="X56" s="50">
        <f t="shared" si="5"/>
        <v>-71253</v>
      </c>
      <c r="Y56" s="50">
        <f t="shared" si="5"/>
        <v>2495301</v>
      </c>
      <c r="Z56" s="51">
        <f>+IF(X56&lt;&gt;0,+(Y56/X56)*100,0)</f>
        <v>-3502.0293882362848</v>
      </c>
      <c r="AA56" s="48">
        <f>SUM(AA53:AA55)</f>
        <v>-95111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1964268</v>
      </c>
      <c r="D59" s="65">
        <f>SUM(D56:D58)</f>
        <v>0</v>
      </c>
      <c r="E59" s="66">
        <f t="shared" si="6"/>
        <v>-2339414</v>
      </c>
      <c r="F59" s="67">
        <f t="shared" si="6"/>
        <v>-95111</v>
      </c>
      <c r="G59" s="67">
        <f t="shared" si="6"/>
        <v>0</v>
      </c>
      <c r="H59" s="67">
        <f t="shared" si="6"/>
        <v>12453</v>
      </c>
      <c r="I59" s="67">
        <f t="shared" si="6"/>
        <v>92369</v>
      </c>
      <c r="J59" s="67">
        <f t="shared" si="6"/>
        <v>104822</v>
      </c>
      <c r="K59" s="67">
        <f t="shared" si="6"/>
        <v>559935</v>
      </c>
      <c r="L59" s="67">
        <f t="shared" si="6"/>
        <v>724368</v>
      </c>
      <c r="M59" s="67">
        <f t="shared" si="6"/>
        <v>142978</v>
      </c>
      <c r="N59" s="67">
        <f t="shared" si="6"/>
        <v>1427281</v>
      </c>
      <c r="O59" s="67">
        <f t="shared" si="6"/>
        <v>-596229</v>
      </c>
      <c r="P59" s="67">
        <f t="shared" si="6"/>
        <v>89385</v>
      </c>
      <c r="Q59" s="67">
        <f t="shared" si="6"/>
        <v>1398789</v>
      </c>
      <c r="R59" s="67">
        <f t="shared" si="6"/>
        <v>891945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2424048</v>
      </c>
      <c r="X59" s="67">
        <f t="shared" si="6"/>
        <v>-71253</v>
      </c>
      <c r="Y59" s="67">
        <f t="shared" si="6"/>
        <v>2495301</v>
      </c>
      <c r="Z59" s="68">
        <f>+IF(X59&lt;&gt;0,+(Y59/X59)*100,0)</f>
        <v>-3502.0293882362848</v>
      </c>
      <c r="AA59" s="65">
        <f>SUM(AA56:AA58)</f>
        <v>-95111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>
        <v>16161811</v>
      </c>
      <c r="F8" s="22">
        <v>20815360</v>
      </c>
      <c r="G8" s="22"/>
      <c r="H8" s="22">
        <v>2287971</v>
      </c>
      <c r="I8" s="22"/>
      <c r="J8" s="22">
        <v>2287971</v>
      </c>
      <c r="K8" s="22">
        <v>2269809</v>
      </c>
      <c r="L8" s="22">
        <v>2289462</v>
      </c>
      <c r="M8" s="22">
        <v>2290283</v>
      </c>
      <c r="N8" s="22">
        <v>6849554</v>
      </c>
      <c r="O8" s="22">
        <v>-1940</v>
      </c>
      <c r="P8" s="22">
        <v>2254223</v>
      </c>
      <c r="Q8" s="22">
        <v>2254264</v>
      </c>
      <c r="R8" s="22">
        <v>4506547</v>
      </c>
      <c r="S8" s="22"/>
      <c r="T8" s="22"/>
      <c r="U8" s="22"/>
      <c r="V8" s="22"/>
      <c r="W8" s="22">
        <v>13644072</v>
      </c>
      <c r="X8" s="22">
        <v>15611521</v>
      </c>
      <c r="Y8" s="22">
        <v>-1967449</v>
      </c>
      <c r="Z8" s="23">
        <v>-12.60254526128492</v>
      </c>
      <c r="AA8" s="20">
        <v>20815360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16161811</v>
      </c>
      <c r="F32" s="31">
        <f t="shared" si="0"/>
        <v>20815360</v>
      </c>
      <c r="G32" s="31">
        <f t="shared" si="0"/>
        <v>0</v>
      </c>
      <c r="H32" s="31">
        <f t="shared" si="0"/>
        <v>2287971</v>
      </c>
      <c r="I32" s="31">
        <f t="shared" si="0"/>
        <v>0</v>
      </c>
      <c r="J32" s="31">
        <f t="shared" si="0"/>
        <v>2287971</v>
      </c>
      <c r="K32" s="31">
        <f t="shared" si="0"/>
        <v>2269809</v>
      </c>
      <c r="L32" s="31">
        <f t="shared" si="0"/>
        <v>2289462</v>
      </c>
      <c r="M32" s="31">
        <f t="shared" si="0"/>
        <v>2290283</v>
      </c>
      <c r="N32" s="31">
        <f t="shared" si="0"/>
        <v>6849554</v>
      </c>
      <c r="O32" s="31">
        <f t="shared" si="0"/>
        <v>-1940</v>
      </c>
      <c r="P32" s="31">
        <f t="shared" si="0"/>
        <v>2254223</v>
      </c>
      <c r="Q32" s="31">
        <f t="shared" si="0"/>
        <v>2254264</v>
      </c>
      <c r="R32" s="31">
        <f t="shared" si="0"/>
        <v>4506547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13644072</v>
      </c>
      <c r="X32" s="31">
        <f t="shared" si="0"/>
        <v>15611521</v>
      </c>
      <c r="Y32" s="31">
        <f t="shared" si="0"/>
        <v>-1967449</v>
      </c>
      <c r="Z32" s="32">
        <f>+IF(X32&lt;&gt;0,+(Y32/X32)*100,0)</f>
        <v>-12.60254526128492</v>
      </c>
      <c r="AA32" s="29">
        <f>SUM(AA6:AA31)</f>
        <v>20815360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12445835</v>
      </c>
      <c r="F34" s="22">
        <v>12445839</v>
      </c>
      <c r="G34" s="22">
        <v>891689</v>
      </c>
      <c r="H34" s="22">
        <v>900493</v>
      </c>
      <c r="I34" s="22">
        <v>744811</v>
      </c>
      <c r="J34" s="22">
        <v>2536993</v>
      </c>
      <c r="K34" s="22">
        <v>796841</v>
      </c>
      <c r="L34" s="22">
        <v>784939</v>
      </c>
      <c r="M34" s="22">
        <v>855858</v>
      </c>
      <c r="N34" s="22">
        <v>2437638</v>
      </c>
      <c r="O34" s="22">
        <v>744757</v>
      </c>
      <c r="P34" s="22">
        <v>829778</v>
      </c>
      <c r="Q34" s="22">
        <v>797121</v>
      </c>
      <c r="R34" s="22">
        <v>2371656</v>
      </c>
      <c r="S34" s="22"/>
      <c r="T34" s="22"/>
      <c r="U34" s="22"/>
      <c r="V34" s="22"/>
      <c r="W34" s="22">
        <v>7346287</v>
      </c>
      <c r="X34" s="22">
        <v>9334400</v>
      </c>
      <c r="Y34" s="22">
        <v>-1988113</v>
      </c>
      <c r="Z34" s="23">
        <v>-21.298776568392181</v>
      </c>
      <c r="AA34" s="20">
        <v>12445839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109329</v>
      </c>
      <c r="F37" s="22">
        <v>109329</v>
      </c>
      <c r="G37" s="22"/>
      <c r="H37" s="22">
        <v>504</v>
      </c>
      <c r="I37" s="22"/>
      <c r="J37" s="22">
        <v>504</v>
      </c>
      <c r="K37" s="22">
        <v>504</v>
      </c>
      <c r="L37" s="22">
        <v>504</v>
      </c>
      <c r="M37" s="22">
        <v>504</v>
      </c>
      <c r="N37" s="22">
        <v>1512</v>
      </c>
      <c r="O37" s="22"/>
      <c r="P37" s="22">
        <v>504</v>
      </c>
      <c r="Q37" s="22">
        <v>504</v>
      </c>
      <c r="R37" s="22">
        <v>1008</v>
      </c>
      <c r="S37" s="22"/>
      <c r="T37" s="22"/>
      <c r="U37" s="22"/>
      <c r="V37" s="22"/>
      <c r="W37" s="22">
        <v>3024</v>
      </c>
      <c r="X37" s="22">
        <v>81999</v>
      </c>
      <c r="Y37" s="22">
        <v>-78975</v>
      </c>
      <c r="Z37" s="23">
        <v>-96.312150148172535</v>
      </c>
      <c r="AA37" s="20">
        <v>109329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2698127</v>
      </c>
      <c r="F38" s="22">
        <v>2698127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2023598</v>
      </c>
      <c r="Y38" s="22">
        <v>-2023598</v>
      </c>
      <c r="Z38" s="23">
        <v>-100</v>
      </c>
      <c r="AA38" s="20">
        <v>2698127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1000000</v>
      </c>
      <c r="F41" s="22">
        <v>1000000</v>
      </c>
      <c r="G41" s="22"/>
      <c r="H41" s="22"/>
      <c r="I41" s="22"/>
      <c r="J41" s="22"/>
      <c r="K41" s="22">
        <v>750</v>
      </c>
      <c r="L41" s="22">
        <v>155187</v>
      </c>
      <c r="M41" s="22">
        <v>503144</v>
      </c>
      <c r="N41" s="22">
        <v>659081</v>
      </c>
      <c r="O41" s="22"/>
      <c r="P41" s="22">
        <v>440</v>
      </c>
      <c r="Q41" s="22">
        <v>516707</v>
      </c>
      <c r="R41" s="22">
        <v>517147</v>
      </c>
      <c r="S41" s="22"/>
      <c r="T41" s="22"/>
      <c r="U41" s="22"/>
      <c r="V41" s="22"/>
      <c r="W41" s="22">
        <v>1176228</v>
      </c>
      <c r="X41" s="22">
        <v>750001</v>
      </c>
      <c r="Y41" s="22">
        <v>426227</v>
      </c>
      <c r="Z41" s="23">
        <v>56.830190893078814</v>
      </c>
      <c r="AA41" s="20">
        <v>1000000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1309804</v>
      </c>
      <c r="F44" s="22">
        <v>2309804</v>
      </c>
      <c r="G44" s="22">
        <v>7889</v>
      </c>
      <c r="H44" s="22">
        <v>7967</v>
      </c>
      <c r="I44" s="22">
        <v>66410</v>
      </c>
      <c r="J44" s="22">
        <v>82266</v>
      </c>
      <c r="K44" s="22">
        <v>326867</v>
      </c>
      <c r="L44" s="22">
        <v>280525</v>
      </c>
      <c r="M44" s="22">
        <v>7442</v>
      </c>
      <c r="N44" s="22">
        <v>614834</v>
      </c>
      <c r="O44" s="22">
        <v>166308</v>
      </c>
      <c r="P44" s="22">
        <v>450428</v>
      </c>
      <c r="Q44" s="22">
        <v>6890</v>
      </c>
      <c r="R44" s="22">
        <v>623626</v>
      </c>
      <c r="S44" s="22"/>
      <c r="T44" s="22"/>
      <c r="U44" s="22"/>
      <c r="V44" s="22"/>
      <c r="W44" s="22">
        <v>1320726</v>
      </c>
      <c r="X44" s="22">
        <v>1725428</v>
      </c>
      <c r="Y44" s="22">
        <v>-404702</v>
      </c>
      <c r="Z44" s="23">
        <v>-23.455165906662</v>
      </c>
      <c r="AA44" s="20">
        <v>2309804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17563095</v>
      </c>
      <c r="F47" s="31">
        <f t="shared" si="1"/>
        <v>18563099</v>
      </c>
      <c r="G47" s="31">
        <f t="shared" si="1"/>
        <v>899578</v>
      </c>
      <c r="H47" s="31">
        <f t="shared" si="1"/>
        <v>908964</v>
      </c>
      <c r="I47" s="31">
        <f t="shared" si="1"/>
        <v>811221</v>
      </c>
      <c r="J47" s="31">
        <f t="shared" si="1"/>
        <v>2619763</v>
      </c>
      <c r="K47" s="31">
        <f t="shared" si="1"/>
        <v>1124962</v>
      </c>
      <c r="L47" s="31">
        <f t="shared" si="1"/>
        <v>1221155</v>
      </c>
      <c r="M47" s="31">
        <f t="shared" si="1"/>
        <v>1366948</v>
      </c>
      <c r="N47" s="31">
        <f t="shared" si="1"/>
        <v>3713065</v>
      </c>
      <c r="O47" s="31">
        <f t="shared" si="1"/>
        <v>911065</v>
      </c>
      <c r="P47" s="31">
        <f t="shared" si="1"/>
        <v>1281150</v>
      </c>
      <c r="Q47" s="31">
        <f t="shared" si="1"/>
        <v>1321222</v>
      </c>
      <c r="R47" s="31">
        <f t="shared" si="1"/>
        <v>3513437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9846265</v>
      </c>
      <c r="X47" s="31">
        <f t="shared" si="1"/>
        <v>13915426</v>
      </c>
      <c r="Y47" s="31">
        <f t="shared" si="1"/>
        <v>-4069161</v>
      </c>
      <c r="Z47" s="32">
        <f>+IF(X47&lt;&gt;0,+(Y47/X47)*100,0)</f>
        <v>-29.242087162836413</v>
      </c>
      <c r="AA47" s="29">
        <f>SUM(AA34:AA46)</f>
        <v>18563099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-1401284</v>
      </c>
      <c r="F48" s="41">
        <f t="shared" si="2"/>
        <v>2252261</v>
      </c>
      <c r="G48" s="41">
        <f t="shared" si="2"/>
        <v>-899578</v>
      </c>
      <c r="H48" s="41">
        <f t="shared" si="2"/>
        <v>1379007</v>
      </c>
      <c r="I48" s="41">
        <f t="shared" si="2"/>
        <v>-811221</v>
      </c>
      <c r="J48" s="41">
        <f t="shared" si="2"/>
        <v>-331792</v>
      </c>
      <c r="K48" s="41">
        <f t="shared" si="2"/>
        <v>1144847</v>
      </c>
      <c r="L48" s="41">
        <f t="shared" si="2"/>
        <v>1068307</v>
      </c>
      <c r="M48" s="41">
        <f t="shared" si="2"/>
        <v>923335</v>
      </c>
      <c r="N48" s="41">
        <f t="shared" si="2"/>
        <v>3136489</v>
      </c>
      <c r="O48" s="41">
        <f t="shared" si="2"/>
        <v>-913005</v>
      </c>
      <c r="P48" s="41">
        <f t="shared" si="2"/>
        <v>973073</v>
      </c>
      <c r="Q48" s="41">
        <f t="shared" si="2"/>
        <v>933042</v>
      </c>
      <c r="R48" s="41">
        <f t="shared" si="2"/>
        <v>993110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3797807</v>
      </c>
      <c r="X48" s="41">
        <f t="shared" si="2"/>
        <v>1696095</v>
      </c>
      <c r="Y48" s="41">
        <f t="shared" si="2"/>
        <v>2101712</v>
      </c>
      <c r="Z48" s="42">
        <f>+IF(X48&lt;&gt;0,+(Y48/X48)*100,0)</f>
        <v>123.91475713329736</v>
      </c>
      <c r="AA48" s="39">
        <f>+AA32-AA47</f>
        <v>2252261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-1401284</v>
      </c>
      <c r="F51" s="50">
        <f t="shared" si="3"/>
        <v>2252261</v>
      </c>
      <c r="G51" s="50">
        <f t="shared" si="3"/>
        <v>-899578</v>
      </c>
      <c r="H51" s="50">
        <f t="shared" si="3"/>
        <v>1379007</v>
      </c>
      <c r="I51" s="50">
        <f t="shared" si="3"/>
        <v>-811221</v>
      </c>
      <c r="J51" s="50">
        <f t="shared" si="3"/>
        <v>-331792</v>
      </c>
      <c r="K51" s="50">
        <f t="shared" si="3"/>
        <v>1144847</v>
      </c>
      <c r="L51" s="50">
        <f t="shared" si="3"/>
        <v>1068307</v>
      </c>
      <c r="M51" s="50">
        <f t="shared" si="3"/>
        <v>923335</v>
      </c>
      <c r="N51" s="50">
        <f t="shared" si="3"/>
        <v>3136489</v>
      </c>
      <c r="O51" s="50">
        <f t="shared" si="3"/>
        <v>-913005</v>
      </c>
      <c r="P51" s="50">
        <f t="shared" si="3"/>
        <v>973073</v>
      </c>
      <c r="Q51" s="50">
        <f t="shared" si="3"/>
        <v>933042</v>
      </c>
      <c r="R51" s="50">
        <f t="shared" si="3"/>
        <v>993110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3797807</v>
      </c>
      <c r="X51" s="50">
        <f t="shared" si="3"/>
        <v>1696095</v>
      </c>
      <c r="Y51" s="50">
        <f t="shared" si="3"/>
        <v>2101712</v>
      </c>
      <c r="Z51" s="51">
        <f>+IF(X51&lt;&gt;0,+(Y51/X51)*100,0)</f>
        <v>123.91475713329736</v>
      </c>
      <c r="AA51" s="48">
        <f>SUM(AA48:AA50)</f>
        <v>2252261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-1401284</v>
      </c>
      <c r="F53" s="56">
        <f t="shared" si="4"/>
        <v>2252261</v>
      </c>
      <c r="G53" s="56">
        <f t="shared" si="4"/>
        <v>-899578</v>
      </c>
      <c r="H53" s="56">
        <f t="shared" si="4"/>
        <v>1379007</v>
      </c>
      <c r="I53" s="56">
        <f t="shared" si="4"/>
        <v>-811221</v>
      </c>
      <c r="J53" s="56">
        <f t="shared" si="4"/>
        <v>-331792</v>
      </c>
      <c r="K53" s="56">
        <f t="shared" si="4"/>
        <v>1144847</v>
      </c>
      <c r="L53" s="56">
        <f t="shared" si="4"/>
        <v>1068307</v>
      </c>
      <c r="M53" s="56">
        <f t="shared" si="4"/>
        <v>923335</v>
      </c>
      <c r="N53" s="56">
        <f t="shared" si="4"/>
        <v>3136489</v>
      </c>
      <c r="O53" s="56">
        <f t="shared" si="4"/>
        <v>-913005</v>
      </c>
      <c r="P53" s="56">
        <f t="shared" si="4"/>
        <v>973073</v>
      </c>
      <c r="Q53" s="56">
        <f t="shared" si="4"/>
        <v>933042</v>
      </c>
      <c r="R53" s="56">
        <f t="shared" si="4"/>
        <v>993110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3797807</v>
      </c>
      <c r="X53" s="56">
        <f t="shared" si="4"/>
        <v>1696095</v>
      </c>
      <c r="Y53" s="56">
        <f t="shared" si="4"/>
        <v>2101712</v>
      </c>
      <c r="Z53" s="57">
        <f>+IF(X53&lt;&gt;0,+(Y53/X53)*100,0)</f>
        <v>123.91475713329736</v>
      </c>
      <c r="AA53" s="54">
        <f>+AA51-AA52</f>
        <v>2252261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-1401284</v>
      </c>
      <c r="F56" s="50">
        <f t="shared" si="5"/>
        <v>2252261</v>
      </c>
      <c r="G56" s="50">
        <f t="shared" si="5"/>
        <v>-899578</v>
      </c>
      <c r="H56" s="50">
        <f t="shared" si="5"/>
        <v>1379007</v>
      </c>
      <c r="I56" s="50">
        <f t="shared" si="5"/>
        <v>-811221</v>
      </c>
      <c r="J56" s="50">
        <f t="shared" si="5"/>
        <v>-331792</v>
      </c>
      <c r="K56" s="50">
        <f t="shared" si="5"/>
        <v>1144847</v>
      </c>
      <c r="L56" s="50">
        <f t="shared" si="5"/>
        <v>1068307</v>
      </c>
      <c r="M56" s="50">
        <f t="shared" si="5"/>
        <v>923335</v>
      </c>
      <c r="N56" s="50">
        <f t="shared" si="5"/>
        <v>3136489</v>
      </c>
      <c r="O56" s="50">
        <f t="shared" si="5"/>
        <v>-913005</v>
      </c>
      <c r="P56" s="50">
        <f t="shared" si="5"/>
        <v>973073</v>
      </c>
      <c r="Q56" s="50">
        <f t="shared" si="5"/>
        <v>933042</v>
      </c>
      <c r="R56" s="50">
        <f t="shared" si="5"/>
        <v>993110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3797807</v>
      </c>
      <c r="X56" s="50">
        <f t="shared" si="5"/>
        <v>1696095</v>
      </c>
      <c r="Y56" s="50">
        <f t="shared" si="5"/>
        <v>2101712</v>
      </c>
      <c r="Z56" s="51">
        <f>+IF(X56&lt;&gt;0,+(Y56/X56)*100,0)</f>
        <v>123.91475713329736</v>
      </c>
      <c r="AA56" s="48">
        <f>SUM(AA53:AA55)</f>
        <v>2252261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-1401284</v>
      </c>
      <c r="F59" s="67">
        <f t="shared" si="6"/>
        <v>2252261</v>
      </c>
      <c r="G59" s="67">
        <f t="shared" si="6"/>
        <v>-899578</v>
      </c>
      <c r="H59" s="67">
        <f t="shared" si="6"/>
        <v>1379007</v>
      </c>
      <c r="I59" s="67">
        <f t="shared" si="6"/>
        <v>-811221</v>
      </c>
      <c r="J59" s="67">
        <f t="shared" si="6"/>
        <v>-331792</v>
      </c>
      <c r="K59" s="67">
        <f t="shared" si="6"/>
        <v>1144847</v>
      </c>
      <c r="L59" s="67">
        <f t="shared" si="6"/>
        <v>1068307</v>
      </c>
      <c r="M59" s="67">
        <f t="shared" si="6"/>
        <v>923335</v>
      </c>
      <c r="N59" s="67">
        <f t="shared" si="6"/>
        <v>3136489</v>
      </c>
      <c r="O59" s="67">
        <f t="shared" si="6"/>
        <v>-913005</v>
      </c>
      <c r="P59" s="67">
        <f t="shared" si="6"/>
        <v>973073</v>
      </c>
      <c r="Q59" s="67">
        <f t="shared" si="6"/>
        <v>933042</v>
      </c>
      <c r="R59" s="67">
        <f t="shared" si="6"/>
        <v>993110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3797807</v>
      </c>
      <c r="X59" s="67">
        <f t="shared" si="6"/>
        <v>1696095</v>
      </c>
      <c r="Y59" s="67">
        <f t="shared" si="6"/>
        <v>2101712</v>
      </c>
      <c r="Z59" s="68">
        <f>+IF(X59&lt;&gt;0,+(Y59/X59)*100,0)</f>
        <v>123.91475713329736</v>
      </c>
      <c r="AA59" s="65">
        <f>SUM(AA56:AA58)</f>
        <v>2252261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4466149</v>
      </c>
      <c r="D8" s="20"/>
      <c r="E8" s="21">
        <v>7225746</v>
      </c>
      <c r="F8" s="22">
        <v>6593648</v>
      </c>
      <c r="G8" s="22">
        <v>619389</v>
      </c>
      <c r="H8" s="22">
        <v>412402</v>
      </c>
      <c r="I8" s="22">
        <v>400084</v>
      </c>
      <c r="J8" s="22">
        <v>1431875</v>
      </c>
      <c r="K8" s="22">
        <v>398777</v>
      </c>
      <c r="L8" s="22">
        <v>380852</v>
      </c>
      <c r="M8" s="22">
        <v>383004</v>
      </c>
      <c r="N8" s="22">
        <v>1162633</v>
      </c>
      <c r="O8" s="22">
        <v>377026</v>
      </c>
      <c r="P8" s="22">
        <v>367253</v>
      </c>
      <c r="Q8" s="22">
        <v>375539</v>
      </c>
      <c r="R8" s="22">
        <v>1119818</v>
      </c>
      <c r="S8" s="22"/>
      <c r="T8" s="22"/>
      <c r="U8" s="22"/>
      <c r="V8" s="22"/>
      <c r="W8" s="22">
        <v>3714326</v>
      </c>
      <c r="X8" s="22">
        <v>4945239</v>
      </c>
      <c r="Y8" s="22">
        <v>-1230913</v>
      </c>
      <c r="Z8" s="23">
        <v>-24.89086978404886</v>
      </c>
      <c r="AA8" s="20">
        <v>6593648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4466149</v>
      </c>
      <c r="D32" s="29">
        <f t="shared" ref="D32:Y32" si="0">SUM(D6:D31)</f>
        <v>0</v>
      </c>
      <c r="E32" s="30">
        <f t="shared" si="0"/>
        <v>7225746</v>
      </c>
      <c r="F32" s="31">
        <f t="shared" si="0"/>
        <v>6593648</v>
      </c>
      <c r="G32" s="31">
        <f t="shared" si="0"/>
        <v>619389</v>
      </c>
      <c r="H32" s="31">
        <f t="shared" si="0"/>
        <v>412402</v>
      </c>
      <c r="I32" s="31">
        <f t="shared" si="0"/>
        <v>400084</v>
      </c>
      <c r="J32" s="31">
        <f t="shared" si="0"/>
        <v>1431875</v>
      </c>
      <c r="K32" s="31">
        <f t="shared" si="0"/>
        <v>398777</v>
      </c>
      <c r="L32" s="31">
        <f t="shared" si="0"/>
        <v>380852</v>
      </c>
      <c r="M32" s="31">
        <f t="shared" si="0"/>
        <v>383004</v>
      </c>
      <c r="N32" s="31">
        <f t="shared" si="0"/>
        <v>1162633</v>
      </c>
      <c r="O32" s="31">
        <f t="shared" si="0"/>
        <v>377026</v>
      </c>
      <c r="P32" s="31">
        <f t="shared" si="0"/>
        <v>367253</v>
      </c>
      <c r="Q32" s="31">
        <f t="shared" si="0"/>
        <v>375539</v>
      </c>
      <c r="R32" s="31">
        <f t="shared" si="0"/>
        <v>1119818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3714326</v>
      </c>
      <c r="X32" s="31">
        <f t="shared" si="0"/>
        <v>4945239</v>
      </c>
      <c r="Y32" s="31">
        <f t="shared" si="0"/>
        <v>-1230913</v>
      </c>
      <c r="Z32" s="32">
        <f>+IF(X32&lt;&gt;0,+(Y32/X32)*100,0)</f>
        <v>-24.89086978404886</v>
      </c>
      <c r="AA32" s="29">
        <f>SUM(AA6:AA31)</f>
        <v>6593648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3715371</v>
      </c>
      <c r="D34" s="20"/>
      <c r="E34" s="21">
        <v>3395142</v>
      </c>
      <c r="F34" s="22">
        <v>3148445</v>
      </c>
      <c r="G34" s="22">
        <v>668936</v>
      </c>
      <c r="H34" s="22">
        <v>636052</v>
      </c>
      <c r="I34" s="22">
        <v>558364</v>
      </c>
      <c r="J34" s="22">
        <v>1863352</v>
      </c>
      <c r="K34" s="22">
        <v>643849</v>
      </c>
      <c r="L34" s="22">
        <v>478064</v>
      </c>
      <c r="M34" s="22"/>
      <c r="N34" s="22">
        <v>1121913</v>
      </c>
      <c r="O34" s="22">
        <v>519590</v>
      </c>
      <c r="P34" s="22"/>
      <c r="Q34" s="22">
        <v>347256</v>
      </c>
      <c r="R34" s="22">
        <v>866846</v>
      </c>
      <c r="S34" s="22"/>
      <c r="T34" s="22"/>
      <c r="U34" s="22"/>
      <c r="V34" s="22"/>
      <c r="W34" s="22">
        <v>3852111</v>
      </c>
      <c r="X34" s="22">
        <v>2361339</v>
      </c>
      <c r="Y34" s="22">
        <v>1490772</v>
      </c>
      <c r="Z34" s="23">
        <v>63.132485424583251</v>
      </c>
      <c r="AA34" s="20">
        <v>3148445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166139</v>
      </c>
      <c r="D37" s="20"/>
      <c r="E37" s="21">
        <v>44765</v>
      </c>
      <c r="F37" s="22">
        <v>44765</v>
      </c>
      <c r="G37" s="22"/>
      <c r="H37" s="22"/>
      <c r="I37" s="22">
        <v>19</v>
      </c>
      <c r="J37" s="22">
        <v>19</v>
      </c>
      <c r="K37" s="22">
        <v>84</v>
      </c>
      <c r="L37" s="22">
        <v>809</v>
      </c>
      <c r="M37" s="22"/>
      <c r="N37" s="22">
        <v>893</v>
      </c>
      <c r="O37" s="22"/>
      <c r="P37" s="22"/>
      <c r="Q37" s="22"/>
      <c r="R37" s="22"/>
      <c r="S37" s="22"/>
      <c r="T37" s="22"/>
      <c r="U37" s="22"/>
      <c r="V37" s="22"/>
      <c r="W37" s="22">
        <v>912</v>
      </c>
      <c r="X37" s="22">
        <v>33570</v>
      </c>
      <c r="Y37" s="22">
        <v>-32658</v>
      </c>
      <c r="Z37" s="23">
        <v>-97.283288650580886</v>
      </c>
      <c r="AA37" s="20">
        <v>44765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2800170</v>
      </c>
      <c r="F39" s="22">
        <v>2300170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1725129</v>
      </c>
      <c r="Y39" s="22">
        <v>-1725129</v>
      </c>
      <c r="Z39" s="23">
        <v>-100</v>
      </c>
      <c r="AA39" s="20">
        <v>2300170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267881</v>
      </c>
      <c r="D41" s="20"/>
      <c r="E41" s="21">
        <v>282895</v>
      </c>
      <c r="F41" s="22">
        <v>282895</v>
      </c>
      <c r="G41" s="22"/>
      <c r="H41" s="22"/>
      <c r="I41" s="22"/>
      <c r="J41" s="22"/>
      <c r="K41" s="22"/>
      <c r="L41" s="22"/>
      <c r="M41" s="22">
        <v>7530</v>
      </c>
      <c r="N41" s="22">
        <v>7530</v>
      </c>
      <c r="O41" s="22"/>
      <c r="P41" s="22"/>
      <c r="Q41" s="22">
        <v>2400</v>
      </c>
      <c r="R41" s="22">
        <v>2400</v>
      </c>
      <c r="S41" s="22"/>
      <c r="T41" s="22"/>
      <c r="U41" s="22"/>
      <c r="V41" s="22"/>
      <c r="W41" s="22">
        <v>9930</v>
      </c>
      <c r="X41" s="22">
        <v>212175</v>
      </c>
      <c r="Y41" s="22">
        <v>-202245</v>
      </c>
      <c r="Z41" s="23">
        <v>-95.319901025097209</v>
      </c>
      <c r="AA41" s="20">
        <v>282895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5603699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223251</v>
      </c>
      <c r="D44" s="20"/>
      <c r="E44" s="21">
        <v>484288</v>
      </c>
      <c r="F44" s="22">
        <v>404287</v>
      </c>
      <c r="G44" s="22">
        <v>2281</v>
      </c>
      <c r="H44" s="22">
        <v>1811</v>
      </c>
      <c r="I44" s="22">
        <v>1952</v>
      </c>
      <c r="J44" s="22">
        <v>6044</v>
      </c>
      <c r="K44" s="22">
        <v>2416</v>
      </c>
      <c r="L44" s="22">
        <v>1417</v>
      </c>
      <c r="M44" s="22"/>
      <c r="N44" s="22">
        <v>3833</v>
      </c>
      <c r="O44" s="22">
        <v>1815</v>
      </c>
      <c r="P44" s="22"/>
      <c r="Q44" s="22">
        <v>1489</v>
      </c>
      <c r="R44" s="22">
        <v>3304</v>
      </c>
      <c r="S44" s="22"/>
      <c r="T44" s="22"/>
      <c r="U44" s="22"/>
      <c r="V44" s="22"/>
      <c r="W44" s="22">
        <v>13181</v>
      </c>
      <c r="X44" s="22">
        <v>303210</v>
      </c>
      <c r="Y44" s="22">
        <v>-290029</v>
      </c>
      <c r="Z44" s="23">
        <v>-95.652847861218291</v>
      </c>
      <c r="AA44" s="20">
        <v>404287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9976341</v>
      </c>
      <c r="D47" s="29">
        <f t="shared" ref="D47:Y47" si="1">SUM(D34:D46)</f>
        <v>0</v>
      </c>
      <c r="E47" s="30">
        <f t="shared" si="1"/>
        <v>7007260</v>
      </c>
      <c r="F47" s="31">
        <f t="shared" si="1"/>
        <v>6180562</v>
      </c>
      <c r="G47" s="31">
        <f t="shared" si="1"/>
        <v>671217</v>
      </c>
      <c r="H47" s="31">
        <f t="shared" si="1"/>
        <v>637863</v>
      </c>
      <c r="I47" s="31">
        <f t="shared" si="1"/>
        <v>560335</v>
      </c>
      <c r="J47" s="31">
        <f t="shared" si="1"/>
        <v>1869415</v>
      </c>
      <c r="K47" s="31">
        <f t="shared" si="1"/>
        <v>646349</v>
      </c>
      <c r="L47" s="31">
        <f t="shared" si="1"/>
        <v>480290</v>
      </c>
      <c r="M47" s="31">
        <f t="shared" si="1"/>
        <v>7530</v>
      </c>
      <c r="N47" s="31">
        <f t="shared" si="1"/>
        <v>1134169</v>
      </c>
      <c r="O47" s="31">
        <f t="shared" si="1"/>
        <v>521405</v>
      </c>
      <c r="P47" s="31">
        <f t="shared" si="1"/>
        <v>0</v>
      </c>
      <c r="Q47" s="31">
        <f t="shared" si="1"/>
        <v>351145</v>
      </c>
      <c r="R47" s="31">
        <f t="shared" si="1"/>
        <v>872550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3876134</v>
      </c>
      <c r="X47" s="31">
        <f t="shared" si="1"/>
        <v>4635423</v>
      </c>
      <c r="Y47" s="31">
        <f t="shared" si="1"/>
        <v>-759289</v>
      </c>
      <c r="Z47" s="32">
        <f>+IF(X47&lt;&gt;0,+(Y47/X47)*100,0)</f>
        <v>-16.380144810948213</v>
      </c>
      <c r="AA47" s="29">
        <f>SUM(AA34:AA46)</f>
        <v>6180562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-5510192</v>
      </c>
      <c r="D48" s="39">
        <f t="shared" si="2"/>
        <v>0</v>
      </c>
      <c r="E48" s="40">
        <f t="shared" si="2"/>
        <v>218486</v>
      </c>
      <c r="F48" s="41">
        <f t="shared" si="2"/>
        <v>413086</v>
      </c>
      <c r="G48" s="41">
        <f t="shared" si="2"/>
        <v>-51828</v>
      </c>
      <c r="H48" s="41">
        <f t="shared" si="2"/>
        <v>-225461</v>
      </c>
      <c r="I48" s="41">
        <f t="shared" si="2"/>
        <v>-160251</v>
      </c>
      <c r="J48" s="41">
        <f t="shared" si="2"/>
        <v>-437540</v>
      </c>
      <c r="K48" s="41">
        <f t="shared" si="2"/>
        <v>-247572</v>
      </c>
      <c r="L48" s="41">
        <f t="shared" si="2"/>
        <v>-99438</v>
      </c>
      <c r="M48" s="41">
        <f t="shared" si="2"/>
        <v>375474</v>
      </c>
      <c r="N48" s="41">
        <f t="shared" si="2"/>
        <v>28464</v>
      </c>
      <c r="O48" s="41">
        <f t="shared" si="2"/>
        <v>-144379</v>
      </c>
      <c r="P48" s="41">
        <f t="shared" si="2"/>
        <v>367253</v>
      </c>
      <c r="Q48" s="41">
        <f t="shared" si="2"/>
        <v>24394</v>
      </c>
      <c r="R48" s="41">
        <f t="shared" si="2"/>
        <v>247268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-161808</v>
      </c>
      <c r="X48" s="41">
        <f t="shared" si="2"/>
        <v>309816</v>
      </c>
      <c r="Y48" s="41">
        <f t="shared" si="2"/>
        <v>-471624</v>
      </c>
      <c r="Z48" s="42">
        <f>+IF(X48&lt;&gt;0,+(Y48/X48)*100,0)</f>
        <v>-152.22712836005888</v>
      </c>
      <c r="AA48" s="39">
        <f>+AA32-AA47</f>
        <v>413086</v>
      </c>
    </row>
    <row r="49" spans="1:27" x14ac:dyDescent="0.25">
      <c r="A49" s="43" t="s">
        <v>74</v>
      </c>
      <c r="B49" s="15" t="s">
        <v>32</v>
      </c>
      <c r="C49" s="20">
        <v>29038600</v>
      </c>
      <c r="D49" s="20"/>
      <c r="E49" s="21">
        <v>8677000</v>
      </c>
      <c r="F49" s="22">
        <v>40634717</v>
      </c>
      <c r="G49" s="22"/>
      <c r="H49" s="22"/>
      <c r="I49" s="22"/>
      <c r="J49" s="22"/>
      <c r="K49" s="22"/>
      <c r="L49" s="22">
        <v>3875563</v>
      </c>
      <c r="M49" s="22"/>
      <c r="N49" s="22">
        <v>3875563</v>
      </c>
      <c r="O49" s="22">
        <v>12002786</v>
      </c>
      <c r="P49" s="22">
        <v>15545</v>
      </c>
      <c r="Q49" s="22"/>
      <c r="R49" s="22">
        <v>12018331</v>
      </c>
      <c r="S49" s="22"/>
      <c r="T49" s="22"/>
      <c r="U49" s="22"/>
      <c r="V49" s="22"/>
      <c r="W49" s="22">
        <v>15893894</v>
      </c>
      <c r="X49" s="22">
        <v>30476034</v>
      </c>
      <c r="Y49" s="22">
        <v>-14582140</v>
      </c>
      <c r="Z49" s="23">
        <v>-47.847892544023281</v>
      </c>
      <c r="AA49" s="20">
        <v>40634717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23528408</v>
      </c>
      <c r="D51" s="48">
        <f t="shared" si="3"/>
        <v>0</v>
      </c>
      <c r="E51" s="49">
        <f t="shared" si="3"/>
        <v>8895486</v>
      </c>
      <c r="F51" s="50">
        <f t="shared" si="3"/>
        <v>41047803</v>
      </c>
      <c r="G51" s="50">
        <f t="shared" si="3"/>
        <v>-51828</v>
      </c>
      <c r="H51" s="50">
        <f t="shared" si="3"/>
        <v>-225461</v>
      </c>
      <c r="I51" s="50">
        <f t="shared" si="3"/>
        <v>-160251</v>
      </c>
      <c r="J51" s="50">
        <f t="shared" si="3"/>
        <v>-437540</v>
      </c>
      <c r="K51" s="50">
        <f t="shared" si="3"/>
        <v>-247572</v>
      </c>
      <c r="L51" s="50">
        <f t="shared" si="3"/>
        <v>3776125</v>
      </c>
      <c r="M51" s="50">
        <f t="shared" si="3"/>
        <v>375474</v>
      </c>
      <c r="N51" s="50">
        <f t="shared" si="3"/>
        <v>3904027</v>
      </c>
      <c r="O51" s="50">
        <f t="shared" si="3"/>
        <v>11858407</v>
      </c>
      <c r="P51" s="50">
        <f t="shared" si="3"/>
        <v>382798</v>
      </c>
      <c r="Q51" s="50">
        <f t="shared" si="3"/>
        <v>24394</v>
      </c>
      <c r="R51" s="50">
        <f t="shared" si="3"/>
        <v>12265599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15732086</v>
      </c>
      <c r="X51" s="50">
        <f t="shared" si="3"/>
        <v>30785850</v>
      </c>
      <c r="Y51" s="50">
        <f t="shared" si="3"/>
        <v>-15053764</v>
      </c>
      <c r="Z51" s="51">
        <f>+IF(X51&lt;&gt;0,+(Y51/X51)*100,0)</f>
        <v>-48.898321793941044</v>
      </c>
      <c r="AA51" s="48">
        <f>SUM(AA48:AA50)</f>
        <v>41047803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23528408</v>
      </c>
      <c r="D53" s="54">
        <f>+D51-D52</f>
        <v>0</v>
      </c>
      <c r="E53" s="55">
        <f t="shared" si="4"/>
        <v>8895486</v>
      </c>
      <c r="F53" s="56">
        <f t="shared" si="4"/>
        <v>41047803</v>
      </c>
      <c r="G53" s="56">
        <f t="shared" si="4"/>
        <v>-51828</v>
      </c>
      <c r="H53" s="56">
        <f t="shared" si="4"/>
        <v>-225461</v>
      </c>
      <c r="I53" s="56">
        <f t="shared" si="4"/>
        <v>-160251</v>
      </c>
      <c r="J53" s="56">
        <f t="shared" si="4"/>
        <v>-437540</v>
      </c>
      <c r="K53" s="56">
        <f t="shared" si="4"/>
        <v>-247572</v>
      </c>
      <c r="L53" s="56">
        <f t="shared" si="4"/>
        <v>3776125</v>
      </c>
      <c r="M53" s="56">
        <f t="shared" si="4"/>
        <v>375474</v>
      </c>
      <c r="N53" s="56">
        <f t="shared" si="4"/>
        <v>3904027</v>
      </c>
      <c r="O53" s="56">
        <f t="shared" si="4"/>
        <v>11858407</v>
      </c>
      <c r="P53" s="56">
        <f t="shared" si="4"/>
        <v>382798</v>
      </c>
      <c r="Q53" s="56">
        <f t="shared" si="4"/>
        <v>24394</v>
      </c>
      <c r="R53" s="56">
        <f t="shared" si="4"/>
        <v>12265599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15732086</v>
      </c>
      <c r="X53" s="56">
        <f t="shared" si="4"/>
        <v>30785850</v>
      </c>
      <c r="Y53" s="56">
        <f t="shared" si="4"/>
        <v>-15053764</v>
      </c>
      <c r="Z53" s="57">
        <f>+IF(X53&lt;&gt;0,+(Y53/X53)*100,0)</f>
        <v>-48.898321793941044</v>
      </c>
      <c r="AA53" s="54">
        <f>+AA51-AA52</f>
        <v>41047803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23528408</v>
      </c>
      <c r="D56" s="48">
        <f>SUM(D53:D55)</f>
        <v>0</v>
      </c>
      <c r="E56" s="49">
        <f t="shared" si="5"/>
        <v>8895486</v>
      </c>
      <c r="F56" s="50">
        <f t="shared" si="5"/>
        <v>41047803</v>
      </c>
      <c r="G56" s="50">
        <f t="shared" si="5"/>
        <v>-51828</v>
      </c>
      <c r="H56" s="50">
        <f t="shared" si="5"/>
        <v>-225461</v>
      </c>
      <c r="I56" s="50">
        <f t="shared" si="5"/>
        <v>-160251</v>
      </c>
      <c r="J56" s="50">
        <f t="shared" si="5"/>
        <v>-437540</v>
      </c>
      <c r="K56" s="50">
        <f t="shared" si="5"/>
        <v>-247572</v>
      </c>
      <c r="L56" s="50">
        <f t="shared" si="5"/>
        <v>3776125</v>
      </c>
      <c r="M56" s="50">
        <f t="shared" si="5"/>
        <v>375474</v>
      </c>
      <c r="N56" s="50">
        <f t="shared" si="5"/>
        <v>3904027</v>
      </c>
      <c r="O56" s="50">
        <f t="shared" si="5"/>
        <v>11858407</v>
      </c>
      <c r="P56" s="50">
        <f t="shared" si="5"/>
        <v>382798</v>
      </c>
      <c r="Q56" s="50">
        <f t="shared" si="5"/>
        <v>24394</v>
      </c>
      <c r="R56" s="50">
        <f t="shared" si="5"/>
        <v>12265599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15732086</v>
      </c>
      <c r="X56" s="50">
        <f t="shared" si="5"/>
        <v>30785850</v>
      </c>
      <c r="Y56" s="50">
        <f t="shared" si="5"/>
        <v>-15053764</v>
      </c>
      <c r="Z56" s="51">
        <f>+IF(X56&lt;&gt;0,+(Y56/X56)*100,0)</f>
        <v>-48.898321793941044</v>
      </c>
      <c r="AA56" s="48">
        <f>SUM(AA53:AA55)</f>
        <v>41047803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23528408</v>
      </c>
      <c r="D59" s="65">
        <f>SUM(D56:D58)</f>
        <v>0</v>
      </c>
      <c r="E59" s="66">
        <f t="shared" si="6"/>
        <v>8895486</v>
      </c>
      <c r="F59" s="67">
        <f t="shared" si="6"/>
        <v>41047803</v>
      </c>
      <c r="G59" s="67">
        <f t="shared" si="6"/>
        <v>-51828</v>
      </c>
      <c r="H59" s="67">
        <f t="shared" si="6"/>
        <v>-225461</v>
      </c>
      <c r="I59" s="67">
        <f t="shared" si="6"/>
        <v>-160251</v>
      </c>
      <c r="J59" s="67">
        <f t="shared" si="6"/>
        <v>-437540</v>
      </c>
      <c r="K59" s="67">
        <f t="shared" si="6"/>
        <v>-247572</v>
      </c>
      <c r="L59" s="67">
        <f t="shared" si="6"/>
        <v>3776125</v>
      </c>
      <c r="M59" s="67">
        <f t="shared" si="6"/>
        <v>375474</v>
      </c>
      <c r="N59" s="67">
        <f t="shared" si="6"/>
        <v>3904027</v>
      </c>
      <c r="O59" s="67">
        <f t="shared" si="6"/>
        <v>11858407</v>
      </c>
      <c r="P59" s="67">
        <f t="shared" si="6"/>
        <v>382798</v>
      </c>
      <c r="Q59" s="67">
        <f t="shared" si="6"/>
        <v>24394</v>
      </c>
      <c r="R59" s="67">
        <f t="shared" si="6"/>
        <v>12265599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15732086</v>
      </c>
      <c r="X59" s="67">
        <f t="shared" si="6"/>
        <v>30785850</v>
      </c>
      <c r="Y59" s="67">
        <f t="shared" si="6"/>
        <v>-15053764</v>
      </c>
      <c r="Z59" s="68">
        <f>+IF(X59&lt;&gt;0,+(Y59/X59)*100,0)</f>
        <v>-48.898321793941044</v>
      </c>
      <c r="AA59" s="65">
        <f>SUM(AA56:AA58)</f>
        <v>41047803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>
        <v>-387931</v>
      </c>
      <c r="N6" s="22">
        <v>-387931</v>
      </c>
      <c r="O6" s="22">
        <v>-463935</v>
      </c>
      <c r="P6" s="22">
        <v>437072</v>
      </c>
      <c r="Q6" s="22">
        <v>-445820</v>
      </c>
      <c r="R6" s="22">
        <v>-472683</v>
      </c>
      <c r="S6" s="22"/>
      <c r="T6" s="22"/>
      <c r="U6" s="22"/>
      <c r="V6" s="22"/>
      <c r="W6" s="22">
        <v>-860614</v>
      </c>
      <c r="X6" s="22"/>
      <c r="Y6" s="22">
        <v>-860614</v>
      </c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48661482</v>
      </c>
      <c r="D8" s="20"/>
      <c r="E8" s="21">
        <v>51942000</v>
      </c>
      <c r="F8" s="22">
        <v>52263000</v>
      </c>
      <c r="G8" s="22">
        <v>4774218</v>
      </c>
      <c r="H8" s="22">
        <v>4480531</v>
      </c>
      <c r="I8" s="22">
        <v>4390352</v>
      </c>
      <c r="J8" s="22">
        <v>13645101</v>
      </c>
      <c r="K8" s="22">
        <v>4393478</v>
      </c>
      <c r="L8" s="22">
        <v>4367543</v>
      </c>
      <c r="M8" s="22">
        <v>4314533</v>
      </c>
      <c r="N8" s="22">
        <v>13075554</v>
      </c>
      <c r="O8" s="22">
        <v>4311584</v>
      </c>
      <c r="P8" s="22">
        <v>4361129</v>
      </c>
      <c r="Q8" s="22">
        <v>4287530</v>
      </c>
      <c r="R8" s="22">
        <v>12960243</v>
      </c>
      <c r="S8" s="22"/>
      <c r="T8" s="22"/>
      <c r="U8" s="22"/>
      <c r="V8" s="22"/>
      <c r="W8" s="22">
        <v>39680898</v>
      </c>
      <c r="X8" s="22">
        <v>39036741</v>
      </c>
      <c r="Y8" s="22">
        <v>644157</v>
      </c>
      <c r="Z8" s="23">
        <v>1.6501300659294278</v>
      </c>
      <c r="AA8" s="20">
        <v>52263000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7656066</v>
      </c>
      <c r="D25" s="20"/>
      <c r="E25" s="21">
        <v>6462000</v>
      </c>
      <c r="F25" s="22">
        <v>1329096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3563282</v>
      </c>
      <c r="Y25" s="22">
        <v>-3563282</v>
      </c>
      <c r="Z25" s="23">
        <v>-100</v>
      </c>
      <c r="AA25" s="20">
        <v>1329096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1072401</v>
      </c>
      <c r="D28" s="20"/>
      <c r="E28" s="21">
        <v>1100000</v>
      </c>
      <c r="F28" s="22"/>
      <c r="G28" s="22">
        <v>104029</v>
      </c>
      <c r="H28" s="22">
        <v>103113</v>
      </c>
      <c r="I28" s="22">
        <v>98533</v>
      </c>
      <c r="J28" s="22">
        <v>305675</v>
      </c>
      <c r="K28" s="22">
        <v>103295</v>
      </c>
      <c r="L28" s="22">
        <v>97985</v>
      </c>
      <c r="M28" s="22">
        <v>96520</v>
      </c>
      <c r="N28" s="22">
        <v>297800</v>
      </c>
      <c r="O28" s="22">
        <v>121795</v>
      </c>
      <c r="P28" s="22">
        <v>101282</v>
      </c>
      <c r="Q28" s="22">
        <v>124725</v>
      </c>
      <c r="R28" s="22">
        <v>347802</v>
      </c>
      <c r="S28" s="22"/>
      <c r="T28" s="22"/>
      <c r="U28" s="22"/>
      <c r="V28" s="22"/>
      <c r="W28" s="22">
        <v>951277</v>
      </c>
      <c r="X28" s="22">
        <v>550003</v>
      </c>
      <c r="Y28" s="22">
        <v>401274</v>
      </c>
      <c r="Z28" s="23">
        <v>72.958511135393806</v>
      </c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57389949</v>
      </c>
      <c r="D32" s="29">
        <f t="shared" ref="D32:Y32" si="0">SUM(D6:D31)</f>
        <v>0</v>
      </c>
      <c r="E32" s="30">
        <f t="shared" si="0"/>
        <v>59504000</v>
      </c>
      <c r="F32" s="31">
        <f t="shared" si="0"/>
        <v>53592096</v>
      </c>
      <c r="G32" s="31">
        <f t="shared" si="0"/>
        <v>4878247</v>
      </c>
      <c r="H32" s="31">
        <f t="shared" si="0"/>
        <v>4583644</v>
      </c>
      <c r="I32" s="31">
        <f t="shared" si="0"/>
        <v>4488885</v>
      </c>
      <c r="J32" s="31">
        <f t="shared" si="0"/>
        <v>13950776</v>
      </c>
      <c r="K32" s="31">
        <f t="shared" si="0"/>
        <v>4496773</v>
      </c>
      <c r="L32" s="31">
        <f t="shared" si="0"/>
        <v>4465528</v>
      </c>
      <c r="M32" s="31">
        <f t="shared" si="0"/>
        <v>4023122</v>
      </c>
      <c r="N32" s="31">
        <f t="shared" si="0"/>
        <v>12985423</v>
      </c>
      <c r="O32" s="31">
        <f t="shared" si="0"/>
        <v>3969444</v>
      </c>
      <c r="P32" s="31">
        <f t="shared" si="0"/>
        <v>4899483</v>
      </c>
      <c r="Q32" s="31">
        <f t="shared" si="0"/>
        <v>3966435</v>
      </c>
      <c r="R32" s="31">
        <f t="shared" si="0"/>
        <v>12835362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39771561</v>
      </c>
      <c r="X32" s="31">
        <f t="shared" si="0"/>
        <v>43150026</v>
      </c>
      <c r="Y32" s="31">
        <f t="shared" si="0"/>
        <v>-3378465</v>
      </c>
      <c r="Z32" s="32">
        <f>+IF(X32&lt;&gt;0,+(Y32/X32)*100,0)</f>
        <v>-7.8295781328150307</v>
      </c>
      <c r="AA32" s="29">
        <f>SUM(AA6:AA31)</f>
        <v>53592096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27729218</v>
      </c>
      <c r="D34" s="20"/>
      <c r="E34" s="21">
        <v>29587896</v>
      </c>
      <c r="F34" s="22">
        <v>26895376</v>
      </c>
      <c r="G34" s="22">
        <v>2335371</v>
      </c>
      <c r="H34" s="22">
        <v>2179616</v>
      </c>
      <c r="I34" s="22">
        <v>2198905</v>
      </c>
      <c r="J34" s="22">
        <v>6713892</v>
      </c>
      <c r="K34" s="22">
        <v>2003607</v>
      </c>
      <c r="L34" s="22">
        <v>2184109</v>
      </c>
      <c r="M34" s="22">
        <v>2098432</v>
      </c>
      <c r="N34" s="22">
        <v>6286148</v>
      </c>
      <c r="O34" s="22">
        <v>1967485</v>
      </c>
      <c r="P34" s="22">
        <v>2107953</v>
      </c>
      <c r="Q34" s="22">
        <v>2029688</v>
      </c>
      <c r="R34" s="22">
        <v>6105126</v>
      </c>
      <c r="S34" s="22"/>
      <c r="T34" s="22"/>
      <c r="U34" s="22"/>
      <c r="V34" s="22"/>
      <c r="W34" s="22">
        <v>19105166</v>
      </c>
      <c r="X34" s="22">
        <v>21517810</v>
      </c>
      <c r="Y34" s="22">
        <v>-2412644</v>
      </c>
      <c r="Z34" s="23">
        <v>-11.212312033613086</v>
      </c>
      <c r="AA34" s="20">
        <v>26895376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514660</v>
      </c>
      <c r="D37" s="20"/>
      <c r="E37" s="21">
        <v>783000</v>
      </c>
      <c r="F37" s="22">
        <v>921000</v>
      </c>
      <c r="G37" s="22">
        <v>123073</v>
      </c>
      <c r="H37" s="22">
        <v>24933</v>
      </c>
      <c r="I37" s="22">
        <v>7734</v>
      </c>
      <c r="J37" s="22">
        <v>155740</v>
      </c>
      <c r="K37" s="22">
        <v>105525</v>
      </c>
      <c r="L37" s="22">
        <v>9946</v>
      </c>
      <c r="M37" s="22">
        <v>36324</v>
      </c>
      <c r="N37" s="22">
        <v>151795</v>
      </c>
      <c r="O37" s="22">
        <v>115826</v>
      </c>
      <c r="P37" s="22">
        <v>7260</v>
      </c>
      <c r="Q37" s="22">
        <v>61704</v>
      </c>
      <c r="R37" s="22">
        <v>184790</v>
      </c>
      <c r="S37" s="22"/>
      <c r="T37" s="22"/>
      <c r="U37" s="22"/>
      <c r="V37" s="22"/>
      <c r="W37" s="22">
        <v>492325</v>
      </c>
      <c r="X37" s="22">
        <v>621759</v>
      </c>
      <c r="Y37" s="22">
        <v>-129434</v>
      </c>
      <c r="Z37" s="23">
        <v>-20.817390661011743</v>
      </c>
      <c r="AA37" s="20">
        <v>921000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6539648</v>
      </c>
      <c r="D39" s="20"/>
      <c r="E39" s="21">
        <v>6633754</v>
      </c>
      <c r="F39" s="22">
        <v>7539653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4975326</v>
      </c>
      <c r="Y39" s="22">
        <v>-4975326</v>
      </c>
      <c r="Z39" s="23">
        <v>-100</v>
      </c>
      <c r="AA39" s="20">
        <v>7539653</v>
      </c>
    </row>
    <row r="40" spans="1:27" x14ac:dyDescent="0.25">
      <c r="A40" s="19" t="s">
        <v>40</v>
      </c>
      <c r="B40" s="15" t="s">
        <v>32</v>
      </c>
      <c r="C40" s="20">
        <v>342890</v>
      </c>
      <c r="D40" s="20"/>
      <c r="E40" s="21">
        <v>266000</v>
      </c>
      <c r="F40" s="22">
        <v>266084</v>
      </c>
      <c r="G40" s="22"/>
      <c r="H40" s="22"/>
      <c r="I40" s="22">
        <v>19187</v>
      </c>
      <c r="J40" s="22">
        <v>19187</v>
      </c>
      <c r="K40" s="22">
        <v>52067</v>
      </c>
      <c r="L40" s="22"/>
      <c r="M40" s="22"/>
      <c r="N40" s="22">
        <v>52067</v>
      </c>
      <c r="O40" s="22"/>
      <c r="P40" s="22"/>
      <c r="Q40" s="22"/>
      <c r="R40" s="22"/>
      <c r="S40" s="22"/>
      <c r="T40" s="22"/>
      <c r="U40" s="22"/>
      <c r="V40" s="22"/>
      <c r="W40" s="22">
        <v>71254</v>
      </c>
      <c r="X40" s="22">
        <v>199524</v>
      </c>
      <c r="Y40" s="22">
        <v>-128270</v>
      </c>
      <c r="Z40" s="23">
        <v>-64.288005452978098</v>
      </c>
      <c r="AA40" s="20">
        <v>266084</v>
      </c>
    </row>
    <row r="41" spans="1:27" x14ac:dyDescent="0.25">
      <c r="A41" s="19" t="s">
        <v>66</v>
      </c>
      <c r="B41" s="15" t="s">
        <v>32</v>
      </c>
      <c r="C41" s="20">
        <v>539892</v>
      </c>
      <c r="D41" s="20"/>
      <c r="E41" s="21">
        <v>1000321</v>
      </c>
      <c r="F41" s="22">
        <v>1107775</v>
      </c>
      <c r="G41" s="22">
        <v>134770</v>
      </c>
      <c r="H41" s="22">
        <v>130109</v>
      </c>
      <c r="I41" s="22">
        <v>116307</v>
      </c>
      <c r="J41" s="22">
        <v>381186</v>
      </c>
      <c r="K41" s="22">
        <v>5171</v>
      </c>
      <c r="L41" s="22">
        <v>46198</v>
      </c>
      <c r="M41" s="22">
        <v>18965</v>
      </c>
      <c r="N41" s="22">
        <v>70334</v>
      </c>
      <c r="O41" s="22">
        <v>30631</v>
      </c>
      <c r="P41" s="22">
        <v>3718</v>
      </c>
      <c r="Q41" s="22">
        <v>298694</v>
      </c>
      <c r="R41" s="22">
        <v>333043</v>
      </c>
      <c r="S41" s="22"/>
      <c r="T41" s="22"/>
      <c r="U41" s="22"/>
      <c r="V41" s="22"/>
      <c r="W41" s="22">
        <v>784563</v>
      </c>
      <c r="X41" s="22">
        <v>874838</v>
      </c>
      <c r="Y41" s="22">
        <v>-90275</v>
      </c>
      <c r="Z41" s="23">
        <v>-10.319053356164227</v>
      </c>
      <c r="AA41" s="20">
        <v>1107775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932814</v>
      </c>
      <c r="D44" s="20"/>
      <c r="E44" s="21">
        <v>1139814</v>
      </c>
      <c r="F44" s="22">
        <v>928914</v>
      </c>
      <c r="G44" s="22">
        <v>35446</v>
      </c>
      <c r="H44" s="22">
        <v>60992</v>
      </c>
      <c r="I44" s="22">
        <v>33990</v>
      </c>
      <c r="J44" s="22">
        <v>130428</v>
      </c>
      <c r="K44" s="22">
        <v>38428</v>
      </c>
      <c r="L44" s="22">
        <v>44137</v>
      </c>
      <c r="M44" s="22">
        <v>18337</v>
      </c>
      <c r="N44" s="22">
        <v>100902</v>
      </c>
      <c r="O44" s="22">
        <v>16101</v>
      </c>
      <c r="P44" s="22">
        <v>196120</v>
      </c>
      <c r="Q44" s="22">
        <v>54435</v>
      </c>
      <c r="R44" s="22">
        <v>266656</v>
      </c>
      <c r="S44" s="22"/>
      <c r="T44" s="22"/>
      <c r="U44" s="22"/>
      <c r="V44" s="22"/>
      <c r="W44" s="22">
        <v>497986</v>
      </c>
      <c r="X44" s="22">
        <v>704397</v>
      </c>
      <c r="Y44" s="22">
        <v>-206411</v>
      </c>
      <c r="Z44" s="23">
        <v>-29.303219633246592</v>
      </c>
      <c r="AA44" s="20">
        <v>928914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36599122</v>
      </c>
      <c r="D47" s="29">
        <f t="shared" ref="D47:Y47" si="1">SUM(D34:D46)</f>
        <v>0</v>
      </c>
      <c r="E47" s="30">
        <f t="shared" si="1"/>
        <v>39410785</v>
      </c>
      <c r="F47" s="31">
        <f t="shared" si="1"/>
        <v>37658802</v>
      </c>
      <c r="G47" s="31">
        <f t="shared" si="1"/>
        <v>2628660</v>
      </c>
      <c r="H47" s="31">
        <f t="shared" si="1"/>
        <v>2395650</v>
      </c>
      <c r="I47" s="31">
        <f t="shared" si="1"/>
        <v>2376123</v>
      </c>
      <c r="J47" s="31">
        <f t="shared" si="1"/>
        <v>7400433</v>
      </c>
      <c r="K47" s="31">
        <f t="shared" si="1"/>
        <v>2204798</v>
      </c>
      <c r="L47" s="31">
        <f t="shared" si="1"/>
        <v>2284390</v>
      </c>
      <c r="M47" s="31">
        <f t="shared" si="1"/>
        <v>2172058</v>
      </c>
      <c r="N47" s="31">
        <f t="shared" si="1"/>
        <v>6661246</v>
      </c>
      <c r="O47" s="31">
        <f t="shared" si="1"/>
        <v>2130043</v>
      </c>
      <c r="P47" s="31">
        <f t="shared" si="1"/>
        <v>2315051</v>
      </c>
      <c r="Q47" s="31">
        <f t="shared" si="1"/>
        <v>2444521</v>
      </c>
      <c r="R47" s="31">
        <f t="shared" si="1"/>
        <v>6889615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20951294</v>
      </c>
      <c r="X47" s="31">
        <f t="shared" si="1"/>
        <v>28893654</v>
      </c>
      <c r="Y47" s="31">
        <f t="shared" si="1"/>
        <v>-7942360</v>
      </c>
      <c r="Z47" s="32">
        <f>+IF(X47&lt;&gt;0,+(Y47/X47)*100,0)</f>
        <v>-27.488250534183038</v>
      </c>
      <c r="AA47" s="29">
        <f>SUM(AA34:AA46)</f>
        <v>37658802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20790827</v>
      </c>
      <c r="D48" s="39">
        <f t="shared" si="2"/>
        <v>0</v>
      </c>
      <c r="E48" s="40">
        <f t="shared" si="2"/>
        <v>20093215</v>
      </c>
      <c r="F48" s="41">
        <f t="shared" si="2"/>
        <v>15933294</v>
      </c>
      <c r="G48" s="41">
        <f t="shared" si="2"/>
        <v>2249587</v>
      </c>
      <c r="H48" s="41">
        <f t="shared" si="2"/>
        <v>2187994</v>
      </c>
      <c r="I48" s="41">
        <f t="shared" si="2"/>
        <v>2112762</v>
      </c>
      <c r="J48" s="41">
        <f t="shared" si="2"/>
        <v>6550343</v>
      </c>
      <c r="K48" s="41">
        <f t="shared" si="2"/>
        <v>2291975</v>
      </c>
      <c r="L48" s="41">
        <f t="shared" si="2"/>
        <v>2181138</v>
      </c>
      <c r="M48" s="41">
        <f t="shared" si="2"/>
        <v>1851064</v>
      </c>
      <c r="N48" s="41">
        <f t="shared" si="2"/>
        <v>6324177</v>
      </c>
      <c r="O48" s="41">
        <f t="shared" si="2"/>
        <v>1839401</v>
      </c>
      <c r="P48" s="41">
        <f t="shared" si="2"/>
        <v>2584432</v>
      </c>
      <c r="Q48" s="41">
        <f t="shared" si="2"/>
        <v>1521914</v>
      </c>
      <c r="R48" s="41">
        <f t="shared" si="2"/>
        <v>5945747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18820267</v>
      </c>
      <c r="X48" s="41">
        <f t="shared" si="2"/>
        <v>14256372</v>
      </c>
      <c r="Y48" s="41">
        <f t="shared" si="2"/>
        <v>4563895</v>
      </c>
      <c r="Z48" s="42">
        <f>+IF(X48&lt;&gt;0,+(Y48/X48)*100,0)</f>
        <v>32.013018459394857</v>
      </c>
      <c r="AA48" s="39">
        <f>+AA32-AA47</f>
        <v>15933294</v>
      </c>
    </row>
    <row r="49" spans="1:27" x14ac:dyDescent="0.25">
      <c r="A49" s="43" t="s">
        <v>74</v>
      </c>
      <c r="B49" s="15" t="s">
        <v>32</v>
      </c>
      <c r="C49" s="20">
        <v>50890821</v>
      </c>
      <c r="D49" s="20"/>
      <c r="E49" s="21">
        <v>43080000</v>
      </c>
      <c r="F49" s="22">
        <v>8860637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23755168</v>
      </c>
      <c r="Y49" s="22">
        <v>-23755168</v>
      </c>
      <c r="Z49" s="23">
        <v>-100</v>
      </c>
      <c r="AA49" s="20">
        <v>8860637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71681648</v>
      </c>
      <c r="D51" s="48">
        <f t="shared" si="3"/>
        <v>0</v>
      </c>
      <c r="E51" s="49">
        <f t="shared" si="3"/>
        <v>63173215</v>
      </c>
      <c r="F51" s="50">
        <f t="shared" si="3"/>
        <v>24793931</v>
      </c>
      <c r="G51" s="50">
        <f t="shared" si="3"/>
        <v>2249587</v>
      </c>
      <c r="H51" s="50">
        <f t="shared" si="3"/>
        <v>2187994</v>
      </c>
      <c r="I51" s="50">
        <f t="shared" si="3"/>
        <v>2112762</v>
      </c>
      <c r="J51" s="50">
        <f t="shared" si="3"/>
        <v>6550343</v>
      </c>
      <c r="K51" s="50">
        <f t="shared" si="3"/>
        <v>2291975</v>
      </c>
      <c r="L51" s="50">
        <f t="shared" si="3"/>
        <v>2181138</v>
      </c>
      <c r="M51" s="50">
        <f t="shared" si="3"/>
        <v>1851064</v>
      </c>
      <c r="N51" s="50">
        <f t="shared" si="3"/>
        <v>6324177</v>
      </c>
      <c r="O51" s="50">
        <f t="shared" si="3"/>
        <v>1839401</v>
      </c>
      <c r="P51" s="50">
        <f t="shared" si="3"/>
        <v>2584432</v>
      </c>
      <c r="Q51" s="50">
        <f t="shared" si="3"/>
        <v>1521914</v>
      </c>
      <c r="R51" s="50">
        <f t="shared" si="3"/>
        <v>5945747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18820267</v>
      </c>
      <c r="X51" s="50">
        <f t="shared" si="3"/>
        <v>38011540</v>
      </c>
      <c r="Y51" s="50">
        <f t="shared" si="3"/>
        <v>-19191273</v>
      </c>
      <c r="Z51" s="51">
        <f>+IF(X51&lt;&gt;0,+(Y51/X51)*100,0)</f>
        <v>-50.488017586238286</v>
      </c>
      <c r="AA51" s="48">
        <f>SUM(AA48:AA50)</f>
        <v>24793931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71681648</v>
      </c>
      <c r="D53" s="54">
        <f>+D51-D52</f>
        <v>0</v>
      </c>
      <c r="E53" s="55">
        <f t="shared" si="4"/>
        <v>63173215</v>
      </c>
      <c r="F53" s="56">
        <f t="shared" si="4"/>
        <v>24793931</v>
      </c>
      <c r="G53" s="56">
        <f t="shared" si="4"/>
        <v>2249587</v>
      </c>
      <c r="H53" s="56">
        <f t="shared" si="4"/>
        <v>2187994</v>
      </c>
      <c r="I53" s="56">
        <f t="shared" si="4"/>
        <v>2112762</v>
      </c>
      <c r="J53" s="56">
        <f t="shared" si="4"/>
        <v>6550343</v>
      </c>
      <c r="K53" s="56">
        <f t="shared" si="4"/>
        <v>2291975</v>
      </c>
      <c r="L53" s="56">
        <f t="shared" si="4"/>
        <v>2181138</v>
      </c>
      <c r="M53" s="56">
        <f t="shared" si="4"/>
        <v>1851064</v>
      </c>
      <c r="N53" s="56">
        <f t="shared" si="4"/>
        <v>6324177</v>
      </c>
      <c r="O53" s="56">
        <f t="shared" si="4"/>
        <v>1839401</v>
      </c>
      <c r="P53" s="56">
        <f t="shared" si="4"/>
        <v>2584432</v>
      </c>
      <c r="Q53" s="56">
        <f t="shared" si="4"/>
        <v>1521914</v>
      </c>
      <c r="R53" s="56">
        <f t="shared" si="4"/>
        <v>5945747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18820267</v>
      </c>
      <c r="X53" s="56">
        <f t="shared" si="4"/>
        <v>38011540</v>
      </c>
      <c r="Y53" s="56">
        <f t="shared" si="4"/>
        <v>-19191273</v>
      </c>
      <c r="Z53" s="57">
        <f>+IF(X53&lt;&gt;0,+(Y53/X53)*100,0)</f>
        <v>-50.488017586238286</v>
      </c>
      <c r="AA53" s="54">
        <f>+AA51-AA52</f>
        <v>24793931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71681648</v>
      </c>
      <c r="D56" s="48">
        <f>SUM(D53:D55)</f>
        <v>0</v>
      </c>
      <c r="E56" s="49">
        <f t="shared" si="5"/>
        <v>63173215</v>
      </c>
      <c r="F56" s="50">
        <f t="shared" si="5"/>
        <v>24793931</v>
      </c>
      <c r="G56" s="50">
        <f t="shared" si="5"/>
        <v>2249587</v>
      </c>
      <c r="H56" s="50">
        <f t="shared" si="5"/>
        <v>2187994</v>
      </c>
      <c r="I56" s="50">
        <f t="shared" si="5"/>
        <v>2112762</v>
      </c>
      <c r="J56" s="50">
        <f t="shared" si="5"/>
        <v>6550343</v>
      </c>
      <c r="K56" s="50">
        <f t="shared" si="5"/>
        <v>2291975</v>
      </c>
      <c r="L56" s="50">
        <f t="shared" si="5"/>
        <v>2181138</v>
      </c>
      <c r="M56" s="50">
        <f t="shared" si="5"/>
        <v>1851064</v>
      </c>
      <c r="N56" s="50">
        <f t="shared" si="5"/>
        <v>6324177</v>
      </c>
      <c r="O56" s="50">
        <f t="shared" si="5"/>
        <v>1839401</v>
      </c>
      <c r="P56" s="50">
        <f t="shared" si="5"/>
        <v>2584432</v>
      </c>
      <c r="Q56" s="50">
        <f t="shared" si="5"/>
        <v>1521914</v>
      </c>
      <c r="R56" s="50">
        <f t="shared" si="5"/>
        <v>5945747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18820267</v>
      </c>
      <c r="X56" s="50">
        <f t="shared" si="5"/>
        <v>38011540</v>
      </c>
      <c r="Y56" s="50">
        <f t="shared" si="5"/>
        <v>-19191273</v>
      </c>
      <c r="Z56" s="51">
        <f>+IF(X56&lt;&gt;0,+(Y56/X56)*100,0)</f>
        <v>-50.488017586238286</v>
      </c>
      <c r="AA56" s="48">
        <f>SUM(AA53:AA55)</f>
        <v>24793931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71681648</v>
      </c>
      <c r="D59" s="65">
        <f>SUM(D56:D58)</f>
        <v>0</v>
      </c>
      <c r="E59" s="66">
        <f t="shared" si="6"/>
        <v>63173215</v>
      </c>
      <c r="F59" s="67">
        <f t="shared" si="6"/>
        <v>24793931</v>
      </c>
      <c r="G59" s="67">
        <f t="shared" si="6"/>
        <v>2249587</v>
      </c>
      <c r="H59" s="67">
        <f t="shared" si="6"/>
        <v>2187994</v>
      </c>
      <c r="I59" s="67">
        <f t="shared" si="6"/>
        <v>2112762</v>
      </c>
      <c r="J59" s="67">
        <f t="shared" si="6"/>
        <v>6550343</v>
      </c>
      <c r="K59" s="67">
        <f t="shared" si="6"/>
        <v>2291975</v>
      </c>
      <c r="L59" s="67">
        <f t="shared" si="6"/>
        <v>2181138</v>
      </c>
      <c r="M59" s="67">
        <f t="shared" si="6"/>
        <v>1851064</v>
      </c>
      <c r="N59" s="67">
        <f t="shared" si="6"/>
        <v>6324177</v>
      </c>
      <c r="O59" s="67">
        <f t="shared" si="6"/>
        <v>1839401</v>
      </c>
      <c r="P59" s="67">
        <f t="shared" si="6"/>
        <v>2584432</v>
      </c>
      <c r="Q59" s="67">
        <f t="shared" si="6"/>
        <v>1521914</v>
      </c>
      <c r="R59" s="67">
        <f t="shared" si="6"/>
        <v>5945747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18820267</v>
      </c>
      <c r="X59" s="67">
        <f t="shared" si="6"/>
        <v>38011540</v>
      </c>
      <c r="Y59" s="67">
        <f t="shared" si="6"/>
        <v>-19191273</v>
      </c>
      <c r="Z59" s="68">
        <f>+IF(X59&lt;&gt;0,+(Y59/X59)*100,0)</f>
        <v>-50.488017586238286</v>
      </c>
      <c r="AA59" s="65">
        <f>SUM(AA56:AA58)</f>
        <v>24793931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89203261</v>
      </c>
      <c r="D8" s="20"/>
      <c r="E8" s="21">
        <v>89858309</v>
      </c>
      <c r="F8" s="22">
        <v>89858309</v>
      </c>
      <c r="G8" s="22">
        <v>8004901</v>
      </c>
      <c r="H8" s="22">
        <v>7913266</v>
      </c>
      <c r="I8" s="22">
        <v>8015610</v>
      </c>
      <c r="J8" s="22">
        <v>23933777</v>
      </c>
      <c r="K8" s="22">
        <v>8015563</v>
      </c>
      <c r="L8" s="22">
        <v>8063417</v>
      </c>
      <c r="M8" s="22">
        <v>8070738</v>
      </c>
      <c r="N8" s="22">
        <v>24149718</v>
      </c>
      <c r="O8" s="22">
        <v>8072085</v>
      </c>
      <c r="P8" s="22">
        <v>8086107</v>
      </c>
      <c r="Q8" s="22">
        <v>8155438</v>
      </c>
      <c r="R8" s="22">
        <v>24313630</v>
      </c>
      <c r="S8" s="22"/>
      <c r="T8" s="22"/>
      <c r="U8" s="22"/>
      <c r="V8" s="22"/>
      <c r="W8" s="22">
        <v>72397125</v>
      </c>
      <c r="X8" s="22">
        <v>67393719</v>
      </c>
      <c r="Y8" s="22">
        <v>5003406</v>
      </c>
      <c r="Z8" s="23">
        <v>7.4241428937910374</v>
      </c>
      <c r="AA8" s="20">
        <v>89858309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17621394</v>
      </c>
      <c r="D13" s="20"/>
      <c r="E13" s="21">
        <v>11500000</v>
      </c>
      <c r="F13" s="22">
        <v>23000000</v>
      </c>
      <c r="G13" s="22">
        <v>1835979</v>
      </c>
      <c r="H13" s="22">
        <v>1866656</v>
      </c>
      <c r="I13" s="22">
        <v>1898780</v>
      </c>
      <c r="J13" s="22">
        <v>5601415</v>
      </c>
      <c r="K13" s="22">
        <v>1927707</v>
      </c>
      <c r="L13" s="22">
        <v>1966821</v>
      </c>
      <c r="M13" s="22">
        <v>2004617</v>
      </c>
      <c r="N13" s="22">
        <v>5899145</v>
      </c>
      <c r="O13" s="22">
        <v>2043004</v>
      </c>
      <c r="P13" s="22">
        <v>2076996</v>
      </c>
      <c r="Q13" s="22">
        <v>2095817</v>
      </c>
      <c r="R13" s="22">
        <v>6215817</v>
      </c>
      <c r="S13" s="22"/>
      <c r="T13" s="22"/>
      <c r="U13" s="22"/>
      <c r="V13" s="22"/>
      <c r="W13" s="22">
        <v>17716377</v>
      </c>
      <c r="X13" s="22">
        <v>13224997</v>
      </c>
      <c r="Y13" s="22">
        <v>4491380</v>
      </c>
      <c r="Z13" s="23">
        <v>33.961293148119431</v>
      </c>
      <c r="AA13" s="20">
        <v>23000000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1365002</v>
      </c>
      <c r="D28" s="20"/>
      <c r="E28" s="21"/>
      <c r="F28" s="22">
        <v>3190000</v>
      </c>
      <c r="G28" s="22">
        <v>285976</v>
      </c>
      <c r="H28" s="22">
        <v>259689</v>
      </c>
      <c r="I28" s="22">
        <v>261186</v>
      </c>
      <c r="J28" s="22">
        <v>806851</v>
      </c>
      <c r="K28" s="22">
        <v>263919</v>
      </c>
      <c r="L28" s="22">
        <v>263919</v>
      </c>
      <c r="M28" s="22">
        <v>262560</v>
      </c>
      <c r="N28" s="22">
        <v>790398</v>
      </c>
      <c r="O28" s="22">
        <v>262711</v>
      </c>
      <c r="P28" s="22">
        <v>263164</v>
      </c>
      <c r="Q28" s="22">
        <v>263768</v>
      </c>
      <c r="R28" s="22">
        <v>789643</v>
      </c>
      <c r="S28" s="22"/>
      <c r="T28" s="22"/>
      <c r="U28" s="22"/>
      <c r="V28" s="22"/>
      <c r="W28" s="22">
        <v>2386892</v>
      </c>
      <c r="X28" s="22">
        <v>1276000</v>
      </c>
      <c r="Y28" s="22">
        <v>1110892</v>
      </c>
      <c r="Z28" s="23">
        <v>87.06050156739812</v>
      </c>
      <c r="AA28" s="20">
        <v>3190000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108189657</v>
      </c>
      <c r="D32" s="29">
        <f t="shared" ref="D32:Y32" si="0">SUM(D6:D31)</f>
        <v>0</v>
      </c>
      <c r="E32" s="30">
        <f t="shared" si="0"/>
        <v>101358309</v>
      </c>
      <c r="F32" s="31">
        <f t="shared" si="0"/>
        <v>116048309</v>
      </c>
      <c r="G32" s="31">
        <f t="shared" si="0"/>
        <v>10126856</v>
      </c>
      <c r="H32" s="31">
        <f t="shared" si="0"/>
        <v>10039611</v>
      </c>
      <c r="I32" s="31">
        <f t="shared" si="0"/>
        <v>10175576</v>
      </c>
      <c r="J32" s="31">
        <f t="shared" si="0"/>
        <v>30342043</v>
      </c>
      <c r="K32" s="31">
        <f t="shared" si="0"/>
        <v>10207189</v>
      </c>
      <c r="L32" s="31">
        <f t="shared" si="0"/>
        <v>10294157</v>
      </c>
      <c r="M32" s="31">
        <f t="shared" si="0"/>
        <v>10337915</v>
      </c>
      <c r="N32" s="31">
        <f t="shared" si="0"/>
        <v>30839261</v>
      </c>
      <c r="O32" s="31">
        <f t="shared" si="0"/>
        <v>10377800</v>
      </c>
      <c r="P32" s="31">
        <f t="shared" si="0"/>
        <v>10426267</v>
      </c>
      <c r="Q32" s="31">
        <f t="shared" si="0"/>
        <v>10515023</v>
      </c>
      <c r="R32" s="31">
        <f t="shared" si="0"/>
        <v>31319090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92500394</v>
      </c>
      <c r="X32" s="31">
        <f t="shared" si="0"/>
        <v>81894716</v>
      </c>
      <c r="Y32" s="31">
        <f t="shared" si="0"/>
        <v>10605678</v>
      </c>
      <c r="Z32" s="32">
        <f>+IF(X32&lt;&gt;0,+(Y32/X32)*100,0)</f>
        <v>12.950381316420954</v>
      </c>
      <c r="AA32" s="29">
        <f>SUM(AA6:AA31)</f>
        <v>116048309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57541201</v>
      </c>
      <c r="D34" s="20"/>
      <c r="E34" s="21">
        <v>50261580</v>
      </c>
      <c r="F34" s="22">
        <v>55162880</v>
      </c>
      <c r="G34" s="22">
        <v>54969</v>
      </c>
      <c r="H34" s="22">
        <v>11797876</v>
      </c>
      <c r="I34" s="22">
        <v>5945945</v>
      </c>
      <c r="J34" s="22">
        <v>17798790</v>
      </c>
      <c r="K34" s="22">
        <v>5781952</v>
      </c>
      <c r="L34" s="22">
        <v>6004357</v>
      </c>
      <c r="M34" s="22">
        <v>7331189</v>
      </c>
      <c r="N34" s="22">
        <v>19117498</v>
      </c>
      <c r="O34" s="22">
        <v>5611561</v>
      </c>
      <c r="P34" s="22">
        <v>6195238</v>
      </c>
      <c r="Q34" s="22">
        <v>6536753</v>
      </c>
      <c r="R34" s="22">
        <v>18343552</v>
      </c>
      <c r="S34" s="22"/>
      <c r="T34" s="22"/>
      <c r="U34" s="22"/>
      <c r="V34" s="22"/>
      <c r="W34" s="22">
        <v>55259840</v>
      </c>
      <c r="X34" s="22">
        <v>40010028</v>
      </c>
      <c r="Y34" s="22">
        <v>15249812</v>
      </c>
      <c r="Z34" s="23">
        <v>38.114974575873831</v>
      </c>
      <c r="AA34" s="20">
        <v>55162880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19226563</v>
      </c>
      <c r="D37" s="20"/>
      <c r="E37" s="21">
        <v>20754000</v>
      </c>
      <c r="F37" s="22">
        <v>30054000</v>
      </c>
      <c r="G37" s="22">
        <v>591028</v>
      </c>
      <c r="H37" s="22">
        <v>1653280</v>
      </c>
      <c r="I37" s="22">
        <v>1706704</v>
      </c>
      <c r="J37" s="22">
        <v>3951012</v>
      </c>
      <c r="K37" s="22">
        <v>1398178</v>
      </c>
      <c r="L37" s="22">
        <v>2175721</v>
      </c>
      <c r="M37" s="22">
        <v>1187789</v>
      </c>
      <c r="N37" s="22">
        <v>4761688</v>
      </c>
      <c r="O37" s="22">
        <v>1929488</v>
      </c>
      <c r="P37" s="22">
        <v>1133729</v>
      </c>
      <c r="Q37" s="22">
        <v>1495422</v>
      </c>
      <c r="R37" s="22">
        <v>4558639</v>
      </c>
      <c r="S37" s="22"/>
      <c r="T37" s="22"/>
      <c r="U37" s="22"/>
      <c r="V37" s="22"/>
      <c r="W37" s="22">
        <v>13271339</v>
      </c>
      <c r="X37" s="22">
        <v>21699944</v>
      </c>
      <c r="Y37" s="22">
        <v>-8428605</v>
      </c>
      <c r="Z37" s="23">
        <v>-38.841597932234293</v>
      </c>
      <c r="AA37" s="20">
        <v>30054000</v>
      </c>
    </row>
    <row r="38" spans="1:27" x14ac:dyDescent="0.25">
      <c r="A38" s="19" t="s">
        <v>64</v>
      </c>
      <c r="B38" s="15" t="s">
        <v>32</v>
      </c>
      <c r="C38" s="20">
        <v>9500000</v>
      </c>
      <c r="D38" s="20"/>
      <c r="E38" s="21">
        <v>11500000</v>
      </c>
      <c r="F38" s="22">
        <v>11500000</v>
      </c>
      <c r="G38" s="22"/>
      <c r="H38" s="22">
        <v>2875000</v>
      </c>
      <c r="I38" s="22"/>
      <c r="J38" s="22">
        <v>2875000</v>
      </c>
      <c r="K38" s="22"/>
      <c r="L38" s="22"/>
      <c r="M38" s="22">
        <v>2875000</v>
      </c>
      <c r="N38" s="22">
        <v>2875000</v>
      </c>
      <c r="O38" s="22"/>
      <c r="P38" s="22">
        <v>2875000</v>
      </c>
      <c r="Q38" s="22"/>
      <c r="R38" s="22">
        <v>2875000</v>
      </c>
      <c r="S38" s="22"/>
      <c r="T38" s="22"/>
      <c r="U38" s="22"/>
      <c r="V38" s="22"/>
      <c r="W38" s="22">
        <v>8625000</v>
      </c>
      <c r="X38" s="22">
        <v>8625006</v>
      </c>
      <c r="Y38" s="22">
        <v>-6</v>
      </c>
      <c r="Z38" s="23"/>
      <c r="AA38" s="20">
        <v>11500000</v>
      </c>
    </row>
    <row r="39" spans="1:27" x14ac:dyDescent="0.25">
      <c r="A39" s="19" t="s">
        <v>65</v>
      </c>
      <c r="B39" s="15" t="s">
        <v>32</v>
      </c>
      <c r="C39" s="20">
        <v>12257149</v>
      </c>
      <c r="D39" s="20"/>
      <c r="E39" s="21">
        <v>15500000</v>
      </c>
      <c r="F39" s="22">
        <v>15500000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11625003</v>
      </c>
      <c r="Y39" s="22">
        <v>-11625003</v>
      </c>
      <c r="Z39" s="23">
        <v>-100</v>
      </c>
      <c r="AA39" s="20">
        <v>15500000</v>
      </c>
    </row>
    <row r="40" spans="1:27" x14ac:dyDescent="0.25">
      <c r="A40" s="19" t="s">
        <v>40</v>
      </c>
      <c r="B40" s="15" t="s">
        <v>32</v>
      </c>
      <c r="C40" s="20">
        <v>2125455</v>
      </c>
      <c r="D40" s="20"/>
      <c r="E40" s="21">
        <v>1973561</v>
      </c>
      <c r="F40" s="22">
        <v>2523561</v>
      </c>
      <c r="G40" s="22"/>
      <c r="H40" s="22"/>
      <c r="I40" s="22"/>
      <c r="J40" s="22"/>
      <c r="K40" s="22"/>
      <c r="L40" s="22"/>
      <c r="M40" s="22">
        <v>1011962</v>
      </c>
      <c r="N40" s="22">
        <v>1011962</v>
      </c>
      <c r="O40" s="22"/>
      <c r="P40" s="22"/>
      <c r="Q40" s="22"/>
      <c r="R40" s="22"/>
      <c r="S40" s="22"/>
      <c r="T40" s="22"/>
      <c r="U40" s="22"/>
      <c r="V40" s="22"/>
      <c r="W40" s="22">
        <v>1011962</v>
      </c>
      <c r="X40" s="22">
        <v>1700176</v>
      </c>
      <c r="Y40" s="22">
        <v>-688214</v>
      </c>
      <c r="Z40" s="23">
        <v>-40.478985705009364</v>
      </c>
      <c r="AA40" s="20">
        <v>2523561</v>
      </c>
    </row>
    <row r="41" spans="1:27" x14ac:dyDescent="0.25">
      <c r="A41" s="19" t="s">
        <v>66</v>
      </c>
      <c r="B41" s="15" t="s">
        <v>32</v>
      </c>
      <c r="C41" s="20">
        <v>1702110</v>
      </c>
      <c r="D41" s="20"/>
      <c r="E41" s="21">
        <v>30000</v>
      </c>
      <c r="F41" s="22">
        <v>30000</v>
      </c>
      <c r="G41" s="22"/>
      <c r="H41" s="22">
        <v>1641</v>
      </c>
      <c r="I41" s="22">
        <v>848</v>
      </c>
      <c r="J41" s="22">
        <v>2489</v>
      </c>
      <c r="K41" s="22"/>
      <c r="L41" s="22"/>
      <c r="M41" s="22"/>
      <c r="N41" s="22"/>
      <c r="O41" s="22">
        <v>994</v>
      </c>
      <c r="P41" s="22"/>
      <c r="Q41" s="22"/>
      <c r="R41" s="22">
        <v>994</v>
      </c>
      <c r="S41" s="22"/>
      <c r="T41" s="22"/>
      <c r="U41" s="22"/>
      <c r="V41" s="22"/>
      <c r="W41" s="22">
        <v>3483</v>
      </c>
      <c r="X41" s="22">
        <v>22500</v>
      </c>
      <c r="Y41" s="22">
        <v>-19017</v>
      </c>
      <c r="Z41" s="23">
        <v>-84.52</v>
      </c>
      <c r="AA41" s="20">
        <v>30000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1740655</v>
      </c>
      <c r="D44" s="20"/>
      <c r="E44" s="21">
        <v>2507600</v>
      </c>
      <c r="F44" s="22">
        <v>2507600</v>
      </c>
      <c r="G44" s="22">
        <v>121608</v>
      </c>
      <c r="H44" s="22">
        <v>266331</v>
      </c>
      <c r="I44" s="22">
        <v>150194</v>
      </c>
      <c r="J44" s="22">
        <v>538133</v>
      </c>
      <c r="K44" s="22">
        <v>328059</v>
      </c>
      <c r="L44" s="22">
        <v>237740</v>
      </c>
      <c r="M44" s="22">
        <v>189157</v>
      </c>
      <c r="N44" s="22">
        <v>754956</v>
      </c>
      <c r="O44" s="22">
        <v>168048</v>
      </c>
      <c r="P44" s="22">
        <v>65550</v>
      </c>
      <c r="Q44" s="22">
        <v>113815</v>
      </c>
      <c r="R44" s="22">
        <v>347413</v>
      </c>
      <c r="S44" s="22"/>
      <c r="T44" s="22"/>
      <c r="U44" s="22"/>
      <c r="V44" s="22"/>
      <c r="W44" s="22">
        <v>1640502</v>
      </c>
      <c r="X44" s="22">
        <v>1873772</v>
      </c>
      <c r="Y44" s="22">
        <v>-233270</v>
      </c>
      <c r="Z44" s="23">
        <v>-12.449220075868356</v>
      </c>
      <c r="AA44" s="20">
        <v>2507600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104093133</v>
      </c>
      <c r="D47" s="29">
        <f t="shared" ref="D47:Y47" si="1">SUM(D34:D46)</f>
        <v>0</v>
      </c>
      <c r="E47" s="30">
        <f t="shared" si="1"/>
        <v>102526741</v>
      </c>
      <c r="F47" s="31">
        <f t="shared" si="1"/>
        <v>117278041</v>
      </c>
      <c r="G47" s="31">
        <f t="shared" si="1"/>
        <v>767605</v>
      </c>
      <c r="H47" s="31">
        <f t="shared" si="1"/>
        <v>16594128</v>
      </c>
      <c r="I47" s="31">
        <f t="shared" si="1"/>
        <v>7803691</v>
      </c>
      <c r="J47" s="31">
        <f t="shared" si="1"/>
        <v>25165424</v>
      </c>
      <c r="K47" s="31">
        <f t="shared" si="1"/>
        <v>7508189</v>
      </c>
      <c r="L47" s="31">
        <f t="shared" si="1"/>
        <v>8417818</v>
      </c>
      <c r="M47" s="31">
        <f t="shared" si="1"/>
        <v>12595097</v>
      </c>
      <c r="N47" s="31">
        <f t="shared" si="1"/>
        <v>28521104</v>
      </c>
      <c r="O47" s="31">
        <f t="shared" si="1"/>
        <v>7710091</v>
      </c>
      <c r="P47" s="31">
        <f t="shared" si="1"/>
        <v>10269517</v>
      </c>
      <c r="Q47" s="31">
        <f t="shared" si="1"/>
        <v>8145990</v>
      </c>
      <c r="R47" s="31">
        <f t="shared" si="1"/>
        <v>26125598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79812126</v>
      </c>
      <c r="X47" s="31">
        <f t="shared" si="1"/>
        <v>85556429</v>
      </c>
      <c r="Y47" s="31">
        <f t="shared" si="1"/>
        <v>-5744303</v>
      </c>
      <c r="Z47" s="32">
        <f>+IF(X47&lt;&gt;0,+(Y47/X47)*100,0)</f>
        <v>-6.7140518452447324</v>
      </c>
      <c r="AA47" s="29">
        <f>SUM(AA34:AA46)</f>
        <v>117278041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4096524</v>
      </c>
      <c r="D48" s="39">
        <f t="shared" si="2"/>
        <v>0</v>
      </c>
      <c r="E48" s="40">
        <f t="shared" si="2"/>
        <v>-1168432</v>
      </c>
      <c r="F48" s="41">
        <f t="shared" si="2"/>
        <v>-1229732</v>
      </c>
      <c r="G48" s="41">
        <f t="shared" si="2"/>
        <v>9359251</v>
      </c>
      <c r="H48" s="41">
        <f t="shared" si="2"/>
        <v>-6554517</v>
      </c>
      <c r="I48" s="41">
        <f t="shared" si="2"/>
        <v>2371885</v>
      </c>
      <c r="J48" s="41">
        <f t="shared" si="2"/>
        <v>5176619</v>
      </c>
      <c r="K48" s="41">
        <f t="shared" si="2"/>
        <v>2699000</v>
      </c>
      <c r="L48" s="41">
        <f t="shared" si="2"/>
        <v>1876339</v>
      </c>
      <c r="M48" s="41">
        <f t="shared" si="2"/>
        <v>-2257182</v>
      </c>
      <c r="N48" s="41">
        <f t="shared" si="2"/>
        <v>2318157</v>
      </c>
      <c r="O48" s="41">
        <f t="shared" si="2"/>
        <v>2667709</v>
      </c>
      <c r="P48" s="41">
        <f t="shared" si="2"/>
        <v>156750</v>
      </c>
      <c r="Q48" s="41">
        <f t="shared" si="2"/>
        <v>2369033</v>
      </c>
      <c r="R48" s="41">
        <f t="shared" si="2"/>
        <v>5193492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12688268</v>
      </c>
      <c r="X48" s="41">
        <f t="shared" si="2"/>
        <v>-3661713</v>
      </c>
      <c r="Y48" s="41">
        <f t="shared" si="2"/>
        <v>16349981</v>
      </c>
      <c r="Z48" s="42">
        <f>+IF(X48&lt;&gt;0,+(Y48/X48)*100,0)</f>
        <v>-446.51181018282972</v>
      </c>
      <c r="AA48" s="39">
        <f>+AA32-AA47</f>
        <v>-1229732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4096524</v>
      </c>
      <c r="D51" s="48">
        <f t="shared" si="3"/>
        <v>0</v>
      </c>
      <c r="E51" s="49">
        <f t="shared" si="3"/>
        <v>-1168432</v>
      </c>
      <c r="F51" s="50">
        <f t="shared" si="3"/>
        <v>-1229732</v>
      </c>
      <c r="G51" s="50">
        <f t="shared" si="3"/>
        <v>9359251</v>
      </c>
      <c r="H51" s="50">
        <f t="shared" si="3"/>
        <v>-6554517</v>
      </c>
      <c r="I51" s="50">
        <f t="shared" si="3"/>
        <v>2371885</v>
      </c>
      <c r="J51" s="50">
        <f t="shared" si="3"/>
        <v>5176619</v>
      </c>
      <c r="K51" s="50">
        <f t="shared" si="3"/>
        <v>2699000</v>
      </c>
      <c r="L51" s="50">
        <f t="shared" si="3"/>
        <v>1876339</v>
      </c>
      <c r="M51" s="50">
        <f t="shared" si="3"/>
        <v>-2257182</v>
      </c>
      <c r="N51" s="50">
        <f t="shared" si="3"/>
        <v>2318157</v>
      </c>
      <c r="O51" s="50">
        <f t="shared" si="3"/>
        <v>2667709</v>
      </c>
      <c r="P51" s="50">
        <f t="shared" si="3"/>
        <v>156750</v>
      </c>
      <c r="Q51" s="50">
        <f t="shared" si="3"/>
        <v>2369033</v>
      </c>
      <c r="R51" s="50">
        <f t="shared" si="3"/>
        <v>5193492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12688268</v>
      </c>
      <c r="X51" s="50">
        <f t="shared" si="3"/>
        <v>-3661713</v>
      </c>
      <c r="Y51" s="50">
        <f t="shared" si="3"/>
        <v>16349981</v>
      </c>
      <c r="Z51" s="51">
        <f>+IF(X51&lt;&gt;0,+(Y51/X51)*100,0)</f>
        <v>-446.51181018282972</v>
      </c>
      <c r="AA51" s="48">
        <f>SUM(AA48:AA50)</f>
        <v>-1229732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4096524</v>
      </c>
      <c r="D53" s="54">
        <f>+D51-D52</f>
        <v>0</v>
      </c>
      <c r="E53" s="55">
        <f t="shared" si="4"/>
        <v>-1168432</v>
      </c>
      <c r="F53" s="56">
        <f t="shared" si="4"/>
        <v>-1229732</v>
      </c>
      <c r="G53" s="56">
        <f t="shared" si="4"/>
        <v>9359251</v>
      </c>
      <c r="H53" s="56">
        <f t="shared" si="4"/>
        <v>-6554517</v>
      </c>
      <c r="I53" s="56">
        <f t="shared" si="4"/>
        <v>2371885</v>
      </c>
      <c r="J53" s="56">
        <f t="shared" si="4"/>
        <v>5176619</v>
      </c>
      <c r="K53" s="56">
        <f t="shared" si="4"/>
        <v>2699000</v>
      </c>
      <c r="L53" s="56">
        <f t="shared" si="4"/>
        <v>1876339</v>
      </c>
      <c r="M53" s="56">
        <f t="shared" si="4"/>
        <v>-2257182</v>
      </c>
      <c r="N53" s="56">
        <f t="shared" si="4"/>
        <v>2318157</v>
      </c>
      <c r="O53" s="56">
        <f t="shared" si="4"/>
        <v>2667709</v>
      </c>
      <c r="P53" s="56">
        <f t="shared" si="4"/>
        <v>156750</v>
      </c>
      <c r="Q53" s="56">
        <f t="shared" si="4"/>
        <v>2369033</v>
      </c>
      <c r="R53" s="56">
        <f t="shared" si="4"/>
        <v>5193492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12688268</v>
      </c>
      <c r="X53" s="56">
        <f t="shared" si="4"/>
        <v>-3661713</v>
      </c>
      <c r="Y53" s="56">
        <f t="shared" si="4"/>
        <v>16349981</v>
      </c>
      <c r="Z53" s="57">
        <f>+IF(X53&lt;&gt;0,+(Y53/X53)*100,0)</f>
        <v>-446.51181018282972</v>
      </c>
      <c r="AA53" s="54">
        <f>+AA51-AA52</f>
        <v>-1229732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4096524</v>
      </c>
      <c r="D56" s="48">
        <f>SUM(D53:D55)</f>
        <v>0</v>
      </c>
      <c r="E56" s="49">
        <f t="shared" si="5"/>
        <v>-1168432</v>
      </c>
      <c r="F56" s="50">
        <f t="shared" si="5"/>
        <v>-1229732</v>
      </c>
      <c r="G56" s="50">
        <f t="shared" si="5"/>
        <v>9359251</v>
      </c>
      <c r="H56" s="50">
        <f t="shared" si="5"/>
        <v>-6554517</v>
      </c>
      <c r="I56" s="50">
        <f t="shared" si="5"/>
        <v>2371885</v>
      </c>
      <c r="J56" s="50">
        <f t="shared" si="5"/>
        <v>5176619</v>
      </c>
      <c r="K56" s="50">
        <f t="shared" si="5"/>
        <v>2699000</v>
      </c>
      <c r="L56" s="50">
        <f t="shared" si="5"/>
        <v>1876339</v>
      </c>
      <c r="M56" s="50">
        <f t="shared" si="5"/>
        <v>-2257182</v>
      </c>
      <c r="N56" s="50">
        <f t="shared" si="5"/>
        <v>2318157</v>
      </c>
      <c r="O56" s="50">
        <f t="shared" si="5"/>
        <v>2667709</v>
      </c>
      <c r="P56" s="50">
        <f t="shared" si="5"/>
        <v>156750</v>
      </c>
      <c r="Q56" s="50">
        <f t="shared" si="5"/>
        <v>2369033</v>
      </c>
      <c r="R56" s="50">
        <f t="shared" si="5"/>
        <v>5193492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12688268</v>
      </c>
      <c r="X56" s="50">
        <f t="shared" si="5"/>
        <v>-3661713</v>
      </c>
      <c r="Y56" s="50">
        <f t="shared" si="5"/>
        <v>16349981</v>
      </c>
      <c r="Z56" s="51">
        <f>+IF(X56&lt;&gt;0,+(Y56/X56)*100,0)</f>
        <v>-446.51181018282972</v>
      </c>
      <c r="AA56" s="48">
        <f>SUM(AA53:AA55)</f>
        <v>-1229732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4096524</v>
      </c>
      <c r="D59" s="65">
        <f>SUM(D56:D58)</f>
        <v>0</v>
      </c>
      <c r="E59" s="66">
        <f t="shared" si="6"/>
        <v>-1168432</v>
      </c>
      <c r="F59" s="67">
        <f t="shared" si="6"/>
        <v>-1229732</v>
      </c>
      <c r="G59" s="67">
        <f t="shared" si="6"/>
        <v>9359251</v>
      </c>
      <c r="H59" s="67">
        <f t="shared" si="6"/>
        <v>-6554517</v>
      </c>
      <c r="I59" s="67">
        <f t="shared" si="6"/>
        <v>2371885</v>
      </c>
      <c r="J59" s="67">
        <f t="shared" si="6"/>
        <v>5176619</v>
      </c>
      <c r="K59" s="67">
        <f t="shared" si="6"/>
        <v>2699000</v>
      </c>
      <c r="L59" s="67">
        <f t="shared" si="6"/>
        <v>1876339</v>
      </c>
      <c r="M59" s="67">
        <f t="shared" si="6"/>
        <v>-2257182</v>
      </c>
      <c r="N59" s="67">
        <f t="shared" si="6"/>
        <v>2318157</v>
      </c>
      <c r="O59" s="67">
        <f t="shared" si="6"/>
        <v>2667709</v>
      </c>
      <c r="P59" s="67">
        <f t="shared" si="6"/>
        <v>156750</v>
      </c>
      <c r="Q59" s="67">
        <f t="shared" si="6"/>
        <v>2369033</v>
      </c>
      <c r="R59" s="67">
        <f t="shared" si="6"/>
        <v>5193492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12688268</v>
      </c>
      <c r="X59" s="67">
        <f t="shared" si="6"/>
        <v>-3661713</v>
      </c>
      <c r="Y59" s="67">
        <f t="shared" si="6"/>
        <v>16349981</v>
      </c>
      <c r="Z59" s="68">
        <f>+IF(X59&lt;&gt;0,+(Y59/X59)*100,0)</f>
        <v>-446.51181018282972</v>
      </c>
      <c r="AA59" s="65">
        <f>SUM(AA56:AA58)</f>
        <v>-1229732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2917614</v>
      </c>
      <c r="D8" s="20"/>
      <c r="E8" s="21">
        <v>3603276</v>
      </c>
      <c r="F8" s="22">
        <v>2747524</v>
      </c>
      <c r="G8" s="22">
        <v>280262</v>
      </c>
      <c r="H8" s="22">
        <v>256158</v>
      </c>
      <c r="I8" s="22">
        <v>278562</v>
      </c>
      <c r="J8" s="22">
        <v>814982</v>
      </c>
      <c r="K8" s="22">
        <v>277881</v>
      </c>
      <c r="L8" s="22">
        <v>277415</v>
      </c>
      <c r="M8" s="22"/>
      <c r="N8" s="22">
        <v>555296</v>
      </c>
      <c r="O8" s="22">
        <v>554240</v>
      </c>
      <c r="P8" s="22">
        <v>276547</v>
      </c>
      <c r="Q8" s="22">
        <v>276423</v>
      </c>
      <c r="R8" s="22">
        <v>1107210</v>
      </c>
      <c r="S8" s="22"/>
      <c r="T8" s="22"/>
      <c r="U8" s="22"/>
      <c r="V8" s="22"/>
      <c r="W8" s="22">
        <v>2477488</v>
      </c>
      <c r="X8" s="22">
        <v>2060648</v>
      </c>
      <c r="Y8" s="22">
        <v>416840</v>
      </c>
      <c r="Z8" s="23">
        <v>20.228588288732478</v>
      </c>
      <c r="AA8" s="20">
        <v>2747524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92356</v>
      </c>
      <c r="D10" s="20"/>
      <c r="E10" s="21">
        <v>106857</v>
      </c>
      <c r="F10" s="22">
        <v>127600</v>
      </c>
      <c r="G10" s="22">
        <v>12124</v>
      </c>
      <c r="H10" s="22">
        <v>7048</v>
      </c>
      <c r="I10" s="22">
        <v>23193</v>
      </c>
      <c r="J10" s="22">
        <v>42365</v>
      </c>
      <c r="K10" s="22">
        <v>16533</v>
      </c>
      <c r="L10" s="22">
        <v>7251</v>
      </c>
      <c r="M10" s="22">
        <v>5143</v>
      </c>
      <c r="N10" s="22">
        <v>28927</v>
      </c>
      <c r="O10" s="22">
        <v>7504</v>
      </c>
      <c r="P10" s="22">
        <v>1042</v>
      </c>
      <c r="Q10" s="22">
        <v>4835</v>
      </c>
      <c r="R10" s="22">
        <v>13381</v>
      </c>
      <c r="S10" s="22"/>
      <c r="T10" s="22"/>
      <c r="U10" s="22"/>
      <c r="V10" s="22"/>
      <c r="W10" s="22">
        <v>84673</v>
      </c>
      <c r="X10" s="22">
        <v>95697</v>
      </c>
      <c r="Y10" s="22">
        <v>-11024</v>
      </c>
      <c r="Z10" s="23">
        <v>-11.519692362352005</v>
      </c>
      <c r="AA10" s="20">
        <v>127600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3479393</v>
      </c>
      <c r="D13" s="20"/>
      <c r="E13" s="21">
        <v>5282177</v>
      </c>
      <c r="F13" s="22">
        <v>3617914</v>
      </c>
      <c r="G13" s="22">
        <v>350960</v>
      </c>
      <c r="H13" s="22">
        <v>365250</v>
      </c>
      <c r="I13" s="22">
        <v>361224</v>
      </c>
      <c r="J13" s="22">
        <v>1077434</v>
      </c>
      <c r="K13" s="22">
        <v>370172</v>
      </c>
      <c r="L13" s="22">
        <v>374606</v>
      </c>
      <c r="M13" s="22">
        <v>17483</v>
      </c>
      <c r="N13" s="22">
        <v>762261</v>
      </c>
      <c r="O13" s="22">
        <v>733893</v>
      </c>
      <c r="P13" s="22">
        <v>367462</v>
      </c>
      <c r="Q13" s="22">
        <v>381527</v>
      </c>
      <c r="R13" s="22">
        <v>1482882</v>
      </c>
      <c r="S13" s="22"/>
      <c r="T13" s="22"/>
      <c r="U13" s="22"/>
      <c r="V13" s="22"/>
      <c r="W13" s="22">
        <v>3322577</v>
      </c>
      <c r="X13" s="22">
        <v>2713437</v>
      </c>
      <c r="Y13" s="22">
        <v>609140</v>
      </c>
      <c r="Z13" s="23">
        <v>22.44901945392504</v>
      </c>
      <c r="AA13" s="20">
        <v>3617914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6489363</v>
      </c>
      <c r="D32" s="29">
        <f t="shared" ref="D32:Y32" si="0">SUM(D6:D31)</f>
        <v>0</v>
      </c>
      <c r="E32" s="30">
        <f t="shared" si="0"/>
        <v>8992310</v>
      </c>
      <c r="F32" s="31">
        <f t="shared" si="0"/>
        <v>6493038</v>
      </c>
      <c r="G32" s="31">
        <f t="shared" si="0"/>
        <v>643346</v>
      </c>
      <c r="H32" s="31">
        <f t="shared" si="0"/>
        <v>628456</v>
      </c>
      <c r="I32" s="31">
        <f t="shared" si="0"/>
        <v>662979</v>
      </c>
      <c r="J32" s="31">
        <f t="shared" si="0"/>
        <v>1934781</v>
      </c>
      <c r="K32" s="31">
        <f t="shared" si="0"/>
        <v>664586</v>
      </c>
      <c r="L32" s="31">
        <f t="shared" si="0"/>
        <v>659272</v>
      </c>
      <c r="M32" s="31">
        <f t="shared" si="0"/>
        <v>22626</v>
      </c>
      <c r="N32" s="31">
        <f t="shared" si="0"/>
        <v>1346484</v>
      </c>
      <c r="O32" s="31">
        <f t="shared" si="0"/>
        <v>1295637</v>
      </c>
      <c r="P32" s="31">
        <f t="shared" si="0"/>
        <v>645051</v>
      </c>
      <c r="Q32" s="31">
        <f t="shared" si="0"/>
        <v>662785</v>
      </c>
      <c r="R32" s="31">
        <f t="shared" si="0"/>
        <v>2603473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5884738</v>
      </c>
      <c r="X32" s="31">
        <f t="shared" si="0"/>
        <v>4869782</v>
      </c>
      <c r="Y32" s="31">
        <f t="shared" si="0"/>
        <v>1014956</v>
      </c>
      <c r="Z32" s="32">
        <f>+IF(X32&lt;&gt;0,+(Y32/X32)*100,0)</f>
        <v>20.841918591017013</v>
      </c>
      <c r="AA32" s="29">
        <f>SUM(AA6:AA31)</f>
        <v>6493038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3996619</v>
      </c>
      <c r="D34" s="20"/>
      <c r="E34" s="21">
        <v>5407541</v>
      </c>
      <c r="F34" s="22">
        <v>4874467</v>
      </c>
      <c r="G34" s="22">
        <v>411466</v>
      </c>
      <c r="H34" s="22">
        <v>477485</v>
      </c>
      <c r="I34" s="22">
        <v>403921</v>
      </c>
      <c r="J34" s="22">
        <v>1292872</v>
      </c>
      <c r="K34" s="22">
        <v>368137</v>
      </c>
      <c r="L34" s="22">
        <v>358970</v>
      </c>
      <c r="M34" s="22">
        <v>417258</v>
      </c>
      <c r="N34" s="22">
        <v>1144365</v>
      </c>
      <c r="O34" s="22">
        <v>415710</v>
      </c>
      <c r="P34" s="22">
        <v>422746</v>
      </c>
      <c r="Q34" s="22">
        <v>433450</v>
      </c>
      <c r="R34" s="22">
        <v>1271906</v>
      </c>
      <c r="S34" s="22"/>
      <c r="T34" s="22"/>
      <c r="U34" s="22"/>
      <c r="V34" s="22"/>
      <c r="W34" s="22">
        <v>3709143</v>
      </c>
      <c r="X34" s="22">
        <v>3655845</v>
      </c>
      <c r="Y34" s="22">
        <v>53298</v>
      </c>
      <c r="Z34" s="23">
        <v>1.457884565674967</v>
      </c>
      <c r="AA34" s="20">
        <v>4874467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60385</v>
      </c>
      <c r="D37" s="20"/>
      <c r="E37" s="21">
        <v>79889</v>
      </c>
      <c r="F37" s="22">
        <v>79889</v>
      </c>
      <c r="G37" s="22"/>
      <c r="H37" s="22"/>
      <c r="I37" s="22"/>
      <c r="J37" s="22"/>
      <c r="K37" s="22"/>
      <c r="L37" s="22"/>
      <c r="M37" s="22"/>
      <c r="N37" s="22"/>
      <c r="O37" s="22">
        <v>1485</v>
      </c>
      <c r="P37" s="22">
        <v>22463</v>
      </c>
      <c r="Q37" s="22"/>
      <c r="R37" s="22">
        <v>23948</v>
      </c>
      <c r="S37" s="22"/>
      <c r="T37" s="22"/>
      <c r="U37" s="22"/>
      <c r="V37" s="22"/>
      <c r="W37" s="22">
        <v>23948</v>
      </c>
      <c r="X37" s="22">
        <v>59918</v>
      </c>
      <c r="Y37" s="22">
        <v>-35970</v>
      </c>
      <c r="Z37" s="23">
        <v>-60.032043793184023</v>
      </c>
      <c r="AA37" s="20">
        <v>79889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2538944</v>
      </c>
      <c r="D39" s="20"/>
      <c r="E39" s="21">
        <v>2026498</v>
      </c>
      <c r="F39" s="22">
        <v>2026498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1519876</v>
      </c>
      <c r="Y39" s="22">
        <v>-1519876</v>
      </c>
      <c r="Z39" s="23">
        <v>-100</v>
      </c>
      <c r="AA39" s="20">
        <v>2026498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323225</v>
      </c>
      <c r="D41" s="20"/>
      <c r="E41" s="21">
        <v>3790956</v>
      </c>
      <c r="F41" s="22">
        <v>1504959</v>
      </c>
      <c r="G41" s="22"/>
      <c r="H41" s="22"/>
      <c r="I41" s="22">
        <v>71426</v>
      </c>
      <c r="J41" s="22">
        <v>71426</v>
      </c>
      <c r="K41" s="22">
        <v>250000</v>
      </c>
      <c r="L41" s="22">
        <v>26113</v>
      </c>
      <c r="M41" s="22">
        <v>112891</v>
      </c>
      <c r="N41" s="22">
        <v>389004</v>
      </c>
      <c r="O41" s="22">
        <v>36025</v>
      </c>
      <c r="P41" s="22">
        <v>3600</v>
      </c>
      <c r="Q41" s="22">
        <v>121220</v>
      </c>
      <c r="R41" s="22">
        <v>160845</v>
      </c>
      <c r="S41" s="22"/>
      <c r="T41" s="22"/>
      <c r="U41" s="22"/>
      <c r="V41" s="22"/>
      <c r="W41" s="22">
        <v>621275</v>
      </c>
      <c r="X41" s="22">
        <v>1157727</v>
      </c>
      <c r="Y41" s="22">
        <v>-536452</v>
      </c>
      <c r="Z41" s="23">
        <v>-46.336657951313221</v>
      </c>
      <c r="AA41" s="20">
        <v>1504959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8728</v>
      </c>
      <c r="D43" s="20"/>
      <c r="E43" s="21">
        <v>11548</v>
      </c>
      <c r="F43" s="22">
        <v>11548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8662</v>
      </c>
      <c r="Y43" s="22">
        <v>-8662</v>
      </c>
      <c r="Z43" s="23">
        <v>-100</v>
      </c>
      <c r="AA43" s="20">
        <v>11548</v>
      </c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>
        <v>34560</v>
      </c>
      <c r="G44" s="22"/>
      <c r="H44" s="22">
        <v>4109</v>
      </c>
      <c r="I44" s="22">
        <v>3462</v>
      </c>
      <c r="J44" s="22">
        <v>7571</v>
      </c>
      <c r="K44" s="22">
        <v>3104</v>
      </c>
      <c r="L44" s="22">
        <v>3012</v>
      </c>
      <c r="M44" s="22">
        <v>3594</v>
      </c>
      <c r="N44" s="22">
        <v>9710</v>
      </c>
      <c r="O44" s="22">
        <v>3578</v>
      </c>
      <c r="P44" s="22">
        <v>3649</v>
      </c>
      <c r="Q44" s="22">
        <v>3756</v>
      </c>
      <c r="R44" s="22">
        <v>10983</v>
      </c>
      <c r="S44" s="22"/>
      <c r="T44" s="22"/>
      <c r="U44" s="22"/>
      <c r="V44" s="22"/>
      <c r="W44" s="22">
        <v>28264</v>
      </c>
      <c r="X44" s="22">
        <v>25920</v>
      </c>
      <c r="Y44" s="22">
        <v>2344</v>
      </c>
      <c r="Z44" s="23">
        <v>9.0432098765432087</v>
      </c>
      <c r="AA44" s="20">
        <v>34560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6927901</v>
      </c>
      <c r="D47" s="29">
        <f t="shared" ref="D47:Y47" si="1">SUM(D34:D46)</f>
        <v>0</v>
      </c>
      <c r="E47" s="30">
        <f t="shared" si="1"/>
        <v>11316432</v>
      </c>
      <c r="F47" s="31">
        <f t="shared" si="1"/>
        <v>8531921</v>
      </c>
      <c r="G47" s="31">
        <f t="shared" si="1"/>
        <v>411466</v>
      </c>
      <c r="H47" s="31">
        <f t="shared" si="1"/>
        <v>481594</v>
      </c>
      <c r="I47" s="31">
        <f t="shared" si="1"/>
        <v>478809</v>
      </c>
      <c r="J47" s="31">
        <f t="shared" si="1"/>
        <v>1371869</v>
      </c>
      <c r="K47" s="31">
        <f t="shared" si="1"/>
        <v>621241</v>
      </c>
      <c r="L47" s="31">
        <f t="shared" si="1"/>
        <v>388095</v>
      </c>
      <c r="M47" s="31">
        <f t="shared" si="1"/>
        <v>533743</v>
      </c>
      <c r="N47" s="31">
        <f t="shared" si="1"/>
        <v>1543079</v>
      </c>
      <c r="O47" s="31">
        <f t="shared" si="1"/>
        <v>456798</v>
      </c>
      <c r="P47" s="31">
        <f t="shared" si="1"/>
        <v>452458</v>
      </c>
      <c r="Q47" s="31">
        <f t="shared" si="1"/>
        <v>558426</v>
      </c>
      <c r="R47" s="31">
        <f t="shared" si="1"/>
        <v>1467682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4382630</v>
      </c>
      <c r="X47" s="31">
        <f t="shared" si="1"/>
        <v>6427948</v>
      </c>
      <c r="Y47" s="31">
        <f t="shared" si="1"/>
        <v>-2045318</v>
      </c>
      <c r="Z47" s="32">
        <f>+IF(X47&lt;&gt;0,+(Y47/X47)*100,0)</f>
        <v>-31.819143527607878</v>
      </c>
      <c r="AA47" s="29">
        <f>SUM(AA34:AA46)</f>
        <v>8531921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-438538</v>
      </c>
      <c r="D48" s="39">
        <f t="shared" si="2"/>
        <v>0</v>
      </c>
      <c r="E48" s="40">
        <f t="shared" si="2"/>
        <v>-2324122</v>
      </c>
      <c r="F48" s="41">
        <f t="shared" si="2"/>
        <v>-2038883</v>
      </c>
      <c r="G48" s="41">
        <f t="shared" si="2"/>
        <v>231880</v>
      </c>
      <c r="H48" s="41">
        <f t="shared" si="2"/>
        <v>146862</v>
      </c>
      <c r="I48" s="41">
        <f t="shared" si="2"/>
        <v>184170</v>
      </c>
      <c r="J48" s="41">
        <f t="shared" si="2"/>
        <v>562912</v>
      </c>
      <c r="K48" s="41">
        <f t="shared" si="2"/>
        <v>43345</v>
      </c>
      <c r="L48" s="41">
        <f t="shared" si="2"/>
        <v>271177</v>
      </c>
      <c r="M48" s="41">
        <f t="shared" si="2"/>
        <v>-511117</v>
      </c>
      <c r="N48" s="41">
        <f t="shared" si="2"/>
        <v>-196595</v>
      </c>
      <c r="O48" s="41">
        <f t="shared" si="2"/>
        <v>838839</v>
      </c>
      <c r="P48" s="41">
        <f t="shared" si="2"/>
        <v>192593</v>
      </c>
      <c r="Q48" s="41">
        <f t="shared" si="2"/>
        <v>104359</v>
      </c>
      <c r="R48" s="41">
        <f t="shared" si="2"/>
        <v>1135791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1502108</v>
      </c>
      <c r="X48" s="41">
        <f t="shared" si="2"/>
        <v>-1558166</v>
      </c>
      <c r="Y48" s="41">
        <f t="shared" si="2"/>
        <v>3060274</v>
      </c>
      <c r="Z48" s="42">
        <f>+IF(X48&lt;&gt;0,+(Y48/X48)*100,0)</f>
        <v>-196.40230886824639</v>
      </c>
      <c r="AA48" s="39">
        <f>+AA32-AA47</f>
        <v>-2038883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-438538</v>
      </c>
      <c r="D51" s="48">
        <f t="shared" si="3"/>
        <v>0</v>
      </c>
      <c r="E51" s="49">
        <f t="shared" si="3"/>
        <v>-2324122</v>
      </c>
      <c r="F51" s="50">
        <f t="shared" si="3"/>
        <v>-2038883</v>
      </c>
      <c r="G51" s="50">
        <f t="shared" si="3"/>
        <v>231880</v>
      </c>
      <c r="H51" s="50">
        <f t="shared" si="3"/>
        <v>146862</v>
      </c>
      <c r="I51" s="50">
        <f t="shared" si="3"/>
        <v>184170</v>
      </c>
      <c r="J51" s="50">
        <f t="shared" si="3"/>
        <v>562912</v>
      </c>
      <c r="K51" s="50">
        <f t="shared" si="3"/>
        <v>43345</v>
      </c>
      <c r="L51" s="50">
        <f t="shared" si="3"/>
        <v>271177</v>
      </c>
      <c r="M51" s="50">
        <f t="shared" si="3"/>
        <v>-511117</v>
      </c>
      <c r="N51" s="50">
        <f t="shared" si="3"/>
        <v>-196595</v>
      </c>
      <c r="O51" s="50">
        <f t="shared" si="3"/>
        <v>838839</v>
      </c>
      <c r="P51" s="50">
        <f t="shared" si="3"/>
        <v>192593</v>
      </c>
      <c r="Q51" s="50">
        <f t="shared" si="3"/>
        <v>104359</v>
      </c>
      <c r="R51" s="50">
        <f t="shared" si="3"/>
        <v>1135791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1502108</v>
      </c>
      <c r="X51" s="50">
        <f t="shared" si="3"/>
        <v>-1558166</v>
      </c>
      <c r="Y51" s="50">
        <f t="shared" si="3"/>
        <v>3060274</v>
      </c>
      <c r="Z51" s="51">
        <f>+IF(X51&lt;&gt;0,+(Y51/X51)*100,0)</f>
        <v>-196.40230886824639</v>
      </c>
      <c r="AA51" s="48">
        <f>SUM(AA48:AA50)</f>
        <v>-2038883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-438538</v>
      </c>
      <c r="D53" s="54">
        <f>+D51-D52</f>
        <v>0</v>
      </c>
      <c r="E53" s="55">
        <f t="shared" si="4"/>
        <v>-2324122</v>
      </c>
      <c r="F53" s="56">
        <f t="shared" si="4"/>
        <v>-2038883</v>
      </c>
      <c r="G53" s="56">
        <f t="shared" si="4"/>
        <v>231880</v>
      </c>
      <c r="H53" s="56">
        <f t="shared" si="4"/>
        <v>146862</v>
      </c>
      <c r="I53" s="56">
        <f t="shared" si="4"/>
        <v>184170</v>
      </c>
      <c r="J53" s="56">
        <f t="shared" si="4"/>
        <v>562912</v>
      </c>
      <c r="K53" s="56">
        <f t="shared" si="4"/>
        <v>43345</v>
      </c>
      <c r="L53" s="56">
        <f t="shared" si="4"/>
        <v>271177</v>
      </c>
      <c r="M53" s="56">
        <f t="shared" si="4"/>
        <v>-511117</v>
      </c>
      <c r="N53" s="56">
        <f t="shared" si="4"/>
        <v>-196595</v>
      </c>
      <c r="O53" s="56">
        <f t="shared" si="4"/>
        <v>838839</v>
      </c>
      <c r="P53" s="56">
        <f t="shared" si="4"/>
        <v>192593</v>
      </c>
      <c r="Q53" s="56">
        <f t="shared" si="4"/>
        <v>104359</v>
      </c>
      <c r="R53" s="56">
        <f t="shared" si="4"/>
        <v>1135791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1502108</v>
      </c>
      <c r="X53" s="56">
        <f t="shared" si="4"/>
        <v>-1558166</v>
      </c>
      <c r="Y53" s="56">
        <f t="shared" si="4"/>
        <v>3060274</v>
      </c>
      <c r="Z53" s="57">
        <f>+IF(X53&lt;&gt;0,+(Y53/X53)*100,0)</f>
        <v>-196.40230886824639</v>
      </c>
      <c r="AA53" s="54">
        <f>+AA51-AA52</f>
        <v>-2038883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-438538</v>
      </c>
      <c r="D56" s="48">
        <f>SUM(D53:D55)</f>
        <v>0</v>
      </c>
      <c r="E56" s="49">
        <f t="shared" si="5"/>
        <v>-2324122</v>
      </c>
      <c r="F56" s="50">
        <f t="shared" si="5"/>
        <v>-2038883</v>
      </c>
      <c r="G56" s="50">
        <f t="shared" si="5"/>
        <v>231880</v>
      </c>
      <c r="H56" s="50">
        <f t="shared" si="5"/>
        <v>146862</v>
      </c>
      <c r="I56" s="50">
        <f t="shared" si="5"/>
        <v>184170</v>
      </c>
      <c r="J56" s="50">
        <f t="shared" si="5"/>
        <v>562912</v>
      </c>
      <c r="K56" s="50">
        <f t="shared" si="5"/>
        <v>43345</v>
      </c>
      <c r="L56" s="50">
        <f t="shared" si="5"/>
        <v>271177</v>
      </c>
      <c r="M56" s="50">
        <f t="shared" si="5"/>
        <v>-511117</v>
      </c>
      <c r="N56" s="50">
        <f t="shared" si="5"/>
        <v>-196595</v>
      </c>
      <c r="O56" s="50">
        <f t="shared" si="5"/>
        <v>838839</v>
      </c>
      <c r="P56" s="50">
        <f t="shared" si="5"/>
        <v>192593</v>
      </c>
      <c r="Q56" s="50">
        <f t="shared" si="5"/>
        <v>104359</v>
      </c>
      <c r="R56" s="50">
        <f t="shared" si="5"/>
        <v>1135791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1502108</v>
      </c>
      <c r="X56" s="50">
        <f t="shared" si="5"/>
        <v>-1558166</v>
      </c>
      <c r="Y56" s="50">
        <f t="shared" si="5"/>
        <v>3060274</v>
      </c>
      <c r="Z56" s="51">
        <f>+IF(X56&lt;&gt;0,+(Y56/X56)*100,0)</f>
        <v>-196.40230886824639</v>
      </c>
      <c r="AA56" s="48">
        <f>SUM(AA53:AA55)</f>
        <v>-2038883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-438538</v>
      </c>
      <c r="D59" s="65">
        <f>SUM(D56:D58)</f>
        <v>0</v>
      </c>
      <c r="E59" s="66">
        <f t="shared" si="6"/>
        <v>-2324122</v>
      </c>
      <c r="F59" s="67">
        <f t="shared" si="6"/>
        <v>-2038883</v>
      </c>
      <c r="G59" s="67">
        <f t="shared" si="6"/>
        <v>231880</v>
      </c>
      <c r="H59" s="67">
        <f t="shared" si="6"/>
        <v>146862</v>
      </c>
      <c r="I59" s="67">
        <f t="shared" si="6"/>
        <v>184170</v>
      </c>
      <c r="J59" s="67">
        <f t="shared" si="6"/>
        <v>562912</v>
      </c>
      <c r="K59" s="67">
        <f t="shared" si="6"/>
        <v>43345</v>
      </c>
      <c r="L59" s="67">
        <f t="shared" si="6"/>
        <v>271177</v>
      </c>
      <c r="M59" s="67">
        <f t="shared" si="6"/>
        <v>-511117</v>
      </c>
      <c r="N59" s="67">
        <f t="shared" si="6"/>
        <v>-196595</v>
      </c>
      <c r="O59" s="67">
        <f t="shared" si="6"/>
        <v>838839</v>
      </c>
      <c r="P59" s="67">
        <f t="shared" si="6"/>
        <v>192593</v>
      </c>
      <c r="Q59" s="67">
        <f t="shared" si="6"/>
        <v>104359</v>
      </c>
      <c r="R59" s="67">
        <f t="shared" si="6"/>
        <v>1135791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1502108</v>
      </c>
      <c r="X59" s="67">
        <f t="shared" si="6"/>
        <v>-1558166</v>
      </c>
      <c r="Y59" s="67">
        <f t="shared" si="6"/>
        <v>3060274</v>
      </c>
      <c r="Z59" s="68">
        <f>+IF(X59&lt;&gt;0,+(Y59/X59)*100,0)</f>
        <v>-196.40230886824639</v>
      </c>
      <c r="AA59" s="65">
        <f>SUM(AA56:AA58)</f>
        <v>-2038883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8041499</v>
      </c>
      <c r="D8" s="20"/>
      <c r="E8" s="21">
        <v>10832260</v>
      </c>
      <c r="F8" s="22">
        <v>10832260</v>
      </c>
      <c r="G8" s="22">
        <v>723062</v>
      </c>
      <c r="H8" s="22">
        <v>707112</v>
      </c>
      <c r="I8" s="22"/>
      <c r="J8" s="22">
        <v>1430174</v>
      </c>
      <c r="K8" s="22">
        <v>1383057</v>
      </c>
      <c r="L8" s="22">
        <v>672669</v>
      </c>
      <c r="M8" s="22">
        <v>679217</v>
      </c>
      <c r="N8" s="22">
        <v>2734943</v>
      </c>
      <c r="O8" s="22">
        <v>662502</v>
      </c>
      <c r="P8" s="22">
        <v>662502</v>
      </c>
      <c r="Q8" s="22">
        <v>654234</v>
      </c>
      <c r="R8" s="22">
        <v>1979238</v>
      </c>
      <c r="S8" s="22"/>
      <c r="T8" s="22"/>
      <c r="U8" s="22"/>
      <c r="V8" s="22"/>
      <c r="W8" s="22">
        <v>6144355</v>
      </c>
      <c r="X8" s="22">
        <v>8124201</v>
      </c>
      <c r="Y8" s="22">
        <v>-1979846</v>
      </c>
      <c r="Z8" s="23">
        <v>-24.369731866555249</v>
      </c>
      <c r="AA8" s="20">
        <v>10832260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348125</v>
      </c>
      <c r="D10" s="20"/>
      <c r="E10" s="21">
        <v>410290</v>
      </c>
      <c r="F10" s="22">
        <v>410290</v>
      </c>
      <c r="G10" s="22">
        <v>6847</v>
      </c>
      <c r="H10" s="22">
        <v>9593</v>
      </c>
      <c r="I10" s="22"/>
      <c r="J10" s="22">
        <v>16440</v>
      </c>
      <c r="K10" s="22">
        <v>41255</v>
      </c>
      <c r="L10" s="22">
        <v>-2166</v>
      </c>
      <c r="M10" s="22">
        <v>8197</v>
      </c>
      <c r="N10" s="22">
        <v>47286</v>
      </c>
      <c r="O10" s="22">
        <v>11671</v>
      </c>
      <c r="P10" s="22">
        <v>11671</v>
      </c>
      <c r="Q10" s="22">
        <v>9258</v>
      </c>
      <c r="R10" s="22">
        <v>32600</v>
      </c>
      <c r="S10" s="22"/>
      <c r="T10" s="22"/>
      <c r="U10" s="22"/>
      <c r="V10" s="22"/>
      <c r="W10" s="22">
        <v>96326</v>
      </c>
      <c r="X10" s="22">
        <v>307719</v>
      </c>
      <c r="Y10" s="22">
        <v>-211393</v>
      </c>
      <c r="Z10" s="23">
        <v>-68.696765555588058</v>
      </c>
      <c r="AA10" s="20">
        <v>410290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4194943</v>
      </c>
      <c r="F13" s="22">
        <v>7402003</v>
      </c>
      <c r="G13" s="22">
        <v>519198</v>
      </c>
      <c r="H13" s="22">
        <v>523919</v>
      </c>
      <c r="I13" s="22"/>
      <c r="J13" s="22">
        <v>1043117</v>
      </c>
      <c r="K13" s="22">
        <v>1068035</v>
      </c>
      <c r="L13" s="22">
        <v>544442</v>
      </c>
      <c r="M13" s="22">
        <v>551466</v>
      </c>
      <c r="N13" s="22">
        <v>2163943</v>
      </c>
      <c r="O13" s="22">
        <v>552965</v>
      </c>
      <c r="P13" s="22">
        <v>552965</v>
      </c>
      <c r="Q13" s="22">
        <v>552650</v>
      </c>
      <c r="R13" s="22">
        <v>1658580</v>
      </c>
      <c r="S13" s="22"/>
      <c r="T13" s="22"/>
      <c r="U13" s="22"/>
      <c r="V13" s="22"/>
      <c r="W13" s="22">
        <v>4865640</v>
      </c>
      <c r="X13" s="22">
        <v>4429035</v>
      </c>
      <c r="Y13" s="22">
        <v>436605</v>
      </c>
      <c r="Z13" s="23">
        <v>9.857790692554925</v>
      </c>
      <c r="AA13" s="20">
        <v>7402003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450000</v>
      </c>
      <c r="F25" s="22">
        <v>450000</v>
      </c>
      <c r="G25" s="22"/>
      <c r="H25" s="22"/>
      <c r="I25" s="22"/>
      <c r="J25" s="22"/>
      <c r="K25" s="22"/>
      <c r="L25" s="22"/>
      <c r="M25" s="22">
        <v>46492</v>
      </c>
      <c r="N25" s="22">
        <v>46492</v>
      </c>
      <c r="O25" s="22"/>
      <c r="P25" s="22"/>
      <c r="Q25" s="22"/>
      <c r="R25" s="22"/>
      <c r="S25" s="22"/>
      <c r="T25" s="22"/>
      <c r="U25" s="22"/>
      <c r="V25" s="22"/>
      <c r="W25" s="22">
        <v>46492</v>
      </c>
      <c r="X25" s="22">
        <v>337500</v>
      </c>
      <c r="Y25" s="22">
        <v>-291008</v>
      </c>
      <c r="Z25" s="23">
        <v>-86.2245925925926</v>
      </c>
      <c r="AA25" s="20">
        <v>450000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8389624</v>
      </c>
      <c r="D32" s="29">
        <f t="shared" ref="D32:Y32" si="0">SUM(D6:D31)</f>
        <v>0</v>
      </c>
      <c r="E32" s="30">
        <f t="shared" si="0"/>
        <v>15887493</v>
      </c>
      <c r="F32" s="31">
        <f t="shared" si="0"/>
        <v>19094553</v>
      </c>
      <c r="G32" s="31">
        <f t="shared" si="0"/>
        <v>1249107</v>
      </c>
      <c r="H32" s="31">
        <f t="shared" si="0"/>
        <v>1240624</v>
      </c>
      <c r="I32" s="31">
        <f t="shared" si="0"/>
        <v>0</v>
      </c>
      <c r="J32" s="31">
        <f t="shared" si="0"/>
        <v>2489731</v>
      </c>
      <c r="K32" s="31">
        <f t="shared" si="0"/>
        <v>2492347</v>
      </c>
      <c r="L32" s="31">
        <f t="shared" si="0"/>
        <v>1214945</v>
      </c>
      <c r="M32" s="31">
        <f t="shared" si="0"/>
        <v>1285372</v>
      </c>
      <c r="N32" s="31">
        <f t="shared" si="0"/>
        <v>4992664</v>
      </c>
      <c r="O32" s="31">
        <f t="shared" si="0"/>
        <v>1227138</v>
      </c>
      <c r="P32" s="31">
        <f t="shared" si="0"/>
        <v>1227138</v>
      </c>
      <c r="Q32" s="31">
        <f t="shared" si="0"/>
        <v>1216142</v>
      </c>
      <c r="R32" s="31">
        <f t="shared" si="0"/>
        <v>3670418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11152813</v>
      </c>
      <c r="X32" s="31">
        <f t="shared" si="0"/>
        <v>13198455</v>
      </c>
      <c r="Y32" s="31">
        <f t="shared" si="0"/>
        <v>-2045642</v>
      </c>
      <c r="Z32" s="32">
        <f>+IF(X32&lt;&gt;0,+(Y32/X32)*100,0)</f>
        <v>-15.499101978223967</v>
      </c>
      <c r="AA32" s="29">
        <f>SUM(AA6:AA31)</f>
        <v>19094553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3689723</v>
      </c>
      <c r="D34" s="20"/>
      <c r="E34" s="21">
        <v>3533811</v>
      </c>
      <c r="F34" s="22">
        <v>3506883</v>
      </c>
      <c r="G34" s="22">
        <v>220371</v>
      </c>
      <c r="H34" s="22">
        <v>220381</v>
      </c>
      <c r="I34" s="22"/>
      <c r="J34" s="22">
        <v>440752</v>
      </c>
      <c r="K34" s="22">
        <v>448283</v>
      </c>
      <c r="L34" s="22">
        <v>513783</v>
      </c>
      <c r="M34" s="22">
        <v>326670</v>
      </c>
      <c r="N34" s="22">
        <v>1288736</v>
      </c>
      <c r="O34" s="22">
        <v>281365</v>
      </c>
      <c r="P34" s="22">
        <v>281365</v>
      </c>
      <c r="Q34" s="22">
        <v>297856</v>
      </c>
      <c r="R34" s="22">
        <v>860586</v>
      </c>
      <c r="S34" s="22"/>
      <c r="T34" s="22"/>
      <c r="U34" s="22"/>
      <c r="V34" s="22"/>
      <c r="W34" s="22">
        <v>2590074</v>
      </c>
      <c r="X34" s="22">
        <v>2639591</v>
      </c>
      <c r="Y34" s="22">
        <v>-49517</v>
      </c>
      <c r="Z34" s="23">
        <v>-1.8759345671355903</v>
      </c>
      <c r="AA34" s="20">
        <v>3506883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683675</v>
      </c>
      <c r="D37" s="20"/>
      <c r="E37" s="21">
        <v>750000</v>
      </c>
      <c r="F37" s="22">
        <v>1050000</v>
      </c>
      <c r="G37" s="22"/>
      <c r="H37" s="22">
        <v>209393</v>
      </c>
      <c r="I37" s="22"/>
      <c r="J37" s="22">
        <v>209393</v>
      </c>
      <c r="K37" s="22">
        <v>78789</v>
      </c>
      <c r="L37" s="22">
        <v>401581</v>
      </c>
      <c r="M37" s="22"/>
      <c r="N37" s="22">
        <v>480370</v>
      </c>
      <c r="O37" s="22"/>
      <c r="P37" s="22"/>
      <c r="Q37" s="22"/>
      <c r="R37" s="22"/>
      <c r="S37" s="22"/>
      <c r="T37" s="22"/>
      <c r="U37" s="22"/>
      <c r="V37" s="22"/>
      <c r="W37" s="22">
        <v>689763</v>
      </c>
      <c r="X37" s="22">
        <v>682500</v>
      </c>
      <c r="Y37" s="22">
        <v>7263</v>
      </c>
      <c r="Z37" s="23">
        <v>1.0641758241758241</v>
      </c>
      <c r="AA37" s="20">
        <v>1050000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10736851</v>
      </c>
      <c r="F38" s="22">
        <v>10736851</v>
      </c>
      <c r="G38" s="22">
        <v>894738</v>
      </c>
      <c r="H38" s="22">
        <v>894738</v>
      </c>
      <c r="I38" s="22"/>
      <c r="J38" s="22">
        <v>1789476</v>
      </c>
      <c r="K38" s="22">
        <v>1789476</v>
      </c>
      <c r="L38" s="22">
        <v>894738</v>
      </c>
      <c r="M38" s="22">
        <v>894738</v>
      </c>
      <c r="N38" s="22">
        <v>3578952</v>
      </c>
      <c r="O38" s="22">
        <v>894738</v>
      </c>
      <c r="P38" s="22">
        <v>894738</v>
      </c>
      <c r="Q38" s="22">
        <v>894738</v>
      </c>
      <c r="R38" s="22">
        <v>2684214</v>
      </c>
      <c r="S38" s="22"/>
      <c r="T38" s="22"/>
      <c r="U38" s="22"/>
      <c r="V38" s="22"/>
      <c r="W38" s="22">
        <v>8052642</v>
      </c>
      <c r="X38" s="22">
        <v>8052642</v>
      </c>
      <c r="Y38" s="22"/>
      <c r="Z38" s="23"/>
      <c r="AA38" s="20">
        <v>10736851</v>
      </c>
    </row>
    <row r="39" spans="1:27" x14ac:dyDescent="0.25">
      <c r="A39" s="19" t="s">
        <v>65</v>
      </c>
      <c r="B39" s="15" t="s">
        <v>32</v>
      </c>
      <c r="C39" s="20">
        <v>7472001</v>
      </c>
      <c r="D39" s="20"/>
      <c r="E39" s="21">
        <v>2060574</v>
      </c>
      <c r="F39" s="22">
        <v>8124555</v>
      </c>
      <c r="G39" s="22">
        <v>171714</v>
      </c>
      <c r="H39" s="22">
        <v>171714</v>
      </c>
      <c r="I39" s="22"/>
      <c r="J39" s="22">
        <v>343428</v>
      </c>
      <c r="K39" s="22">
        <v>343428</v>
      </c>
      <c r="L39" s="22">
        <v>171714</v>
      </c>
      <c r="M39" s="22">
        <v>171714</v>
      </c>
      <c r="N39" s="22">
        <v>686856</v>
      </c>
      <c r="O39" s="22">
        <v>171714</v>
      </c>
      <c r="P39" s="22">
        <v>171714</v>
      </c>
      <c r="Q39" s="22">
        <v>677046</v>
      </c>
      <c r="R39" s="22">
        <v>1020474</v>
      </c>
      <c r="S39" s="22"/>
      <c r="T39" s="22"/>
      <c r="U39" s="22"/>
      <c r="V39" s="22"/>
      <c r="W39" s="22">
        <v>2050758</v>
      </c>
      <c r="X39" s="22">
        <v>3971016</v>
      </c>
      <c r="Y39" s="22">
        <v>-1920258</v>
      </c>
      <c r="Z39" s="23">
        <v>-48.3568436893732</v>
      </c>
      <c r="AA39" s="20">
        <v>8124555</v>
      </c>
    </row>
    <row r="40" spans="1:27" x14ac:dyDescent="0.25">
      <c r="A40" s="19" t="s">
        <v>40</v>
      </c>
      <c r="B40" s="15" t="s">
        <v>32</v>
      </c>
      <c r="C40" s="20">
        <v>440384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11375580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49600</v>
      </c>
      <c r="D44" s="20"/>
      <c r="E44" s="21">
        <v>33541</v>
      </c>
      <c r="F44" s="22">
        <v>26541</v>
      </c>
      <c r="G44" s="22">
        <v>1566</v>
      </c>
      <c r="H44" s="22">
        <v>1591</v>
      </c>
      <c r="I44" s="22"/>
      <c r="J44" s="22">
        <v>3157</v>
      </c>
      <c r="K44" s="22">
        <v>3232</v>
      </c>
      <c r="L44" s="22">
        <v>4245</v>
      </c>
      <c r="M44" s="22">
        <v>2606</v>
      </c>
      <c r="N44" s="22">
        <v>10083</v>
      </c>
      <c r="O44" s="22">
        <v>1952</v>
      </c>
      <c r="P44" s="22">
        <v>1952</v>
      </c>
      <c r="Q44" s="22">
        <v>2121</v>
      </c>
      <c r="R44" s="22">
        <v>6025</v>
      </c>
      <c r="S44" s="22"/>
      <c r="T44" s="22"/>
      <c r="U44" s="22"/>
      <c r="V44" s="22"/>
      <c r="W44" s="22">
        <v>19265</v>
      </c>
      <c r="X44" s="22">
        <v>18858</v>
      </c>
      <c r="Y44" s="22">
        <v>407</v>
      </c>
      <c r="Z44" s="23">
        <v>2.1582352317318909</v>
      </c>
      <c r="AA44" s="20">
        <v>26541</v>
      </c>
    </row>
    <row r="45" spans="1:27" x14ac:dyDescent="0.25">
      <c r="A45" s="19" t="s">
        <v>70</v>
      </c>
      <c r="B45" s="15" t="s">
        <v>32</v>
      </c>
      <c r="C45" s="20">
        <v>3173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23714136</v>
      </c>
      <c r="D47" s="29">
        <f t="shared" ref="D47:Y47" si="1">SUM(D34:D46)</f>
        <v>0</v>
      </c>
      <c r="E47" s="30">
        <f t="shared" si="1"/>
        <v>17114777</v>
      </c>
      <c r="F47" s="31">
        <f t="shared" si="1"/>
        <v>23444830</v>
      </c>
      <c r="G47" s="31">
        <f t="shared" si="1"/>
        <v>1288389</v>
      </c>
      <c r="H47" s="31">
        <f t="shared" si="1"/>
        <v>1497817</v>
      </c>
      <c r="I47" s="31">
        <f t="shared" si="1"/>
        <v>0</v>
      </c>
      <c r="J47" s="31">
        <f t="shared" si="1"/>
        <v>2786206</v>
      </c>
      <c r="K47" s="31">
        <f t="shared" si="1"/>
        <v>2663208</v>
      </c>
      <c r="L47" s="31">
        <f t="shared" si="1"/>
        <v>1986061</v>
      </c>
      <c r="M47" s="31">
        <f t="shared" si="1"/>
        <v>1395728</v>
      </c>
      <c r="N47" s="31">
        <f t="shared" si="1"/>
        <v>6044997</v>
      </c>
      <c r="O47" s="31">
        <f t="shared" si="1"/>
        <v>1349769</v>
      </c>
      <c r="P47" s="31">
        <f t="shared" si="1"/>
        <v>1349769</v>
      </c>
      <c r="Q47" s="31">
        <f t="shared" si="1"/>
        <v>1871761</v>
      </c>
      <c r="R47" s="31">
        <f t="shared" si="1"/>
        <v>4571299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13402502</v>
      </c>
      <c r="X47" s="31">
        <f t="shared" si="1"/>
        <v>15364607</v>
      </c>
      <c r="Y47" s="31">
        <f t="shared" si="1"/>
        <v>-1962105</v>
      </c>
      <c r="Z47" s="32">
        <f>+IF(X47&lt;&gt;0,+(Y47/X47)*100,0)</f>
        <v>-12.770290837897774</v>
      </c>
      <c r="AA47" s="29">
        <f>SUM(AA34:AA46)</f>
        <v>23444830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-15324512</v>
      </c>
      <c r="D48" s="39">
        <f t="shared" si="2"/>
        <v>0</v>
      </c>
      <c r="E48" s="40">
        <f t="shared" si="2"/>
        <v>-1227284</v>
      </c>
      <c r="F48" s="41">
        <f t="shared" si="2"/>
        <v>-4350277</v>
      </c>
      <c r="G48" s="41">
        <f t="shared" si="2"/>
        <v>-39282</v>
      </c>
      <c r="H48" s="41">
        <f t="shared" si="2"/>
        <v>-257193</v>
      </c>
      <c r="I48" s="41">
        <f t="shared" si="2"/>
        <v>0</v>
      </c>
      <c r="J48" s="41">
        <f t="shared" si="2"/>
        <v>-296475</v>
      </c>
      <c r="K48" s="41">
        <f t="shared" si="2"/>
        <v>-170861</v>
      </c>
      <c r="L48" s="41">
        <f t="shared" si="2"/>
        <v>-771116</v>
      </c>
      <c r="M48" s="41">
        <f t="shared" si="2"/>
        <v>-110356</v>
      </c>
      <c r="N48" s="41">
        <f t="shared" si="2"/>
        <v>-1052333</v>
      </c>
      <c r="O48" s="41">
        <f t="shared" si="2"/>
        <v>-122631</v>
      </c>
      <c r="P48" s="41">
        <f t="shared" si="2"/>
        <v>-122631</v>
      </c>
      <c r="Q48" s="41">
        <f t="shared" si="2"/>
        <v>-655619</v>
      </c>
      <c r="R48" s="41">
        <f t="shared" si="2"/>
        <v>-900881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-2249689</v>
      </c>
      <c r="X48" s="41">
        <f t="shared" si="2"/>
        <v>-2166152</v>
      </c>
      <c r="Y48" s="41">
        <f t="shared" si="2"/>
        <v>-83537</v>
      </c>
      <c r="Z48" s="42">
        <f>+IF(X48&lt;&gt;0,+(Y48/X48)*100,0)</f>
        <v>3.8564699060823062</v>
      </c>
      <c r="AA48" s="39">
        <f>+AA32-AA47</f>
        <v>-4350277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19515000</v>
      </c>
      <c r="F49" s="22">
        <v>19515000</v>
      </c>
      <c r="G49" s="22"/>
      <c r="H49" s="22"/>
      <c r="I49" s="22"/>
      <c r="J49" s="22"/>
      <c r="K49" s="22">
        <v>2579671</v>
      </c>
      <c r="L49" s="22"/>
      <c r="M49" s="22"/>
      <c r="N49" s="22">
        <v>2579671</v>
      </c>
      <c r="O49" s="22"/>
      <c r="P49" s="22"/>
      <c r="Q49" s="22"/>
      <c r="R49" s="22"/>
      <c r="S49" s="22"/>
      <c r="T49" s="22"/>
      <c r="U49" s="22"/>
      <c r="V49" s="22"/>
      <c r="W49" s="22">
        <v>2579671</v>
      </c>
      <c r="X49" s="22">
        <v>14636250</v>
      </c>
      <c r="Y49" s="22">
        <v>-12056579</v>
      </c>
      <c r="Z49" s="23">
        <v>-82.374781791784102</v>
      </c>
      <c r="AA49" s="20">
        <v>19515000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-15324512</v>
      </c>
      <c r="D51" s="48">
        <f t="shared" si="3"/>
        <v>0</v>
      </c>
      <c r="E51" s="49">
        <f t="shared" si="3"/>
        <v>18287716</v>
      </c>
      <c r="F51" s="50">
        <f t="shared" si="3"/>
        <v>15164723</v>
      </c>
      <c r="G51" s="50">
        <f t="shared" si="3"/>
        <v>-39282</v>
      </c>
      <c r="H51" s="50">
        <f t="shared" si="3"/>
        <v>-257193</v>
      </c>
      <c r="I51" s="50">
        <f t="shared" si="3"/>
        <v>0</v>
      </c>
      <c r="J51" s="50">
        <f t="shared" si="3"/>
        <v>-296475</v>
      </c>
      <c r="K51" s="50">
        <f t="shared" si="3"/>
        <v>2408810</v>
      </c>
      <c r="L51" s="50">
        <f t="shared" si="3"/>
        <v>-771116</v>
      </c>
      <c r="M51" s="50">
        <f t="shared" si="3"/>
        <v>-110356</v>
      </c>
      <c r="N51" s="50">
        <f t="shared" si="3"/>
        <v>1527338</v>
      </c>
      <c r="O51" s="50">
        <f t="shared" si="3"/>
        <v>-122631</v>
      </c>
      <c r="P51" s="50">
        <f t="shared" si="3"/>
        <v>-122631</v>
      </c>
      <c r="Q51" s="50">
        <f t="shared" si="3"/>
        <v>-655619</v>
      </c>
      <c r="R51" s="50">
        <f t="shared" si="3"/>
        <v>-900881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329982</v>
      </c>
      <c r="X51" s="50">
        <f t="shared" si="3"/>
        <v>12470098</v>
      </c>
      <c r="Y51" s="50">
        <f t="shared" si="3"/>
        <v>-12140116</v>
      </c>
      <c r="Z51" s="51">
        <f>+IF(X51&lt;&gt;0,+(Y51/X51)*100,0)</f>
        <v>-97.353813899457734</v>
      </c>
      <c r="AA51" s="48">
        <f>SUM(AA48:AA50)</f>
        <v>15164723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-15324512</v>
      </c>
      <c r="D53" s="54">
        <f>+D51-D52</f>
        <v>0</v>
      </c>
      <c r="E53" s="55">
        <f t="shared" si="4"/>
        <v>18287716</v>
      </c>
      <c r="F53" s="56">
        <f t="shared" si="4"/>
        <v>15164723</v>
      </c>
      <c r="G53" s="56">
        <f t="shared" si="4"/>
        <v>-39282</v>
      </c>
      <c r="H53" s="56">
        <f t="shared" si="4"/>
        <v>-257193</v>
      </c>
      <c r="I53" s="56">
        <f t="shared" si="4"/>
        <v>0</v>
      </c>
      <c r="J53" s="56">
        <f t="shared" si="4"/>
        <v>-296475</v>
      </c>
      <c r="K53" s="56">
        <f t="shared" si="4"/>
        <v>2408810</v>
      </c>
      <c r="L53" s="56">
        <f t="shared" si="4"/>
        <v>-771116</v>
      </c>
      <c r="M53" s="56">
        <f t="shared" si="4"/>
        <v>-110356</v>
      </c>
      <c r="N53" s="56">
        <f t="shared" si="4"/>
        <v>1527338</v>
      </c>
      <c r="O53" s="56">
        <f t="shared" si="4"/>
        <v>-122631</v>
      </c>
      <c r="P53" s="56">
        <f t="shared" si="4"/>
        <v>-122631</v>
      </c>
      <c r="Q53" s="56">
        <f t="shared" si="4"/>
        <v>-655619</v>
      </c>
      <c r="R53" s="56">
        <f t="shared" si="4"/>
        <v>-900881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329982</v>
      </c>
      <c r="X53" s="56">
        <f t="shared" si="4"/>
        <v>12470098</v>
      </c>
      <c r="Y53" s="56">
        <f t="shared" si="4"/>
        <v>-12140116</v>
      </c>
      <c r="Z53" s="57">
        <f>+IF(X53&lt;&gt;0,+(Y53/X53)*100,0)</f>
        <v>-97.353813899457734</v>
      </c>
      <c r="AA53" s="54">
        <f>+AA51-AA52</f>
        <v>15164723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-15324512</v>
      </c>
      <c r="D56" s="48">
        <f>SUM(D53:D55)</f>
        <v>0</v>
      </c>
      <c r="E56" s="49">
        <f t="shared" si="5"/>
        <v>18287716</v>
      </c>
      <c r="F56" s="50">
        <f t="shared" si="5"/>
        <v>15164723</v>
      </c>
      <c r="G56" s="50">
        <f t="shared" si="5"/>
        <v>-39282</v>
      </c>
      <c r="H56" s="50">
        <f t="shared" si="5"/>
        <v>-257193</v>
      </c>
      <c r="I56" s="50">
        <f t="shared" si="5"/>
        <v>0</v>
      </c>
      <c r="J56" s="50">
        <f t="shared" si="5"/>
        <v>-296475</v>
      </c>
      <c r="K56" s="50">
        <f t="shared" si="5"/>
        <v>2408810</v>
      </c>
      <c r="L56" s="50">
        <f t="shared" si="5"/>
        <v>-771116</v>
      </c>
      <c r="M56" s="50">
        <f t="shared" si="5"/>
        <v>-110356</v>
      </c>
      <c r="N56" s="50">
        <f t="shared" si="5"/>
        <v>1527338</v>
      </c>
      <c r="O56" s="50">
        <f t="shared" si="5"/>
        <v>-122631</v>
      </c>
      <c r="P56" s="50">
        <f t="shared" si="5"/>
        <v>-122631</v>
      </c>
      <c r="Q56" s="50">
        <f t="shared" si="5"/>
        <v>-655619</v>
      </c>
      <c r="R56" s="50">
        <f t="shared" si="5"/>
        <v>-900881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329982</v>
      </c>
      <c r="X56" s="50">
        <f t="shared" si="5"/>
        <v>12470098</v>
      </c>
      <c r="Y56" s="50">
        <f t="shared" si="5"/>
        <v>-12140116</v>
      </c>
      <c r="Z56" s="51">
        <f>+IF(X56&lt;&gt;0,+(Y56/X56)*100,0)</f>
        <v>-97.353813899457734</v>
      </c>
      <c r="AA56" s="48">
        <f>SUM(AA53:AA55)</f>
        <v>15164723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-15324512</v>
      </c>
      <c r="D59" s="65">
        <f>SUM(D56:D58)</f>
        <v>0</v>
      </c>
      <c r="E59" s="66">
        <f t="shared" si="6"/>
        <v>18287716</v>
      </c>
      <c r="F59" s="67">
        <f t="shared" si="6"/>
        <v>15164723</v>
      </c>
      <c r="G59" s="67">
        <f t="shared" si="6"/>
        <v>-39282</v>
      </c>
      <c r="H59" s="67">
        <f t="shared" si="6"/>
        <v>-257193</v>
      </c>
      <c r="I59" s="67">
        <f t="shared" si="6"/>
        <v>0</v>
      </c>
      <c r="J59" s="67">
        <f t="shared" si="6"/>
        <v>-296475</v>
      </c>
      <c r="K59" s="67">
        <f t="shared" si="6"/>
        <v>2408810</v>
      </c>
      <c r="L59" s="67">
        <f t="shared" si="6"/>
        <v>-771116</v>
      </c>
      <c r="M59" s="67">
        <f t="shared" si="6"/>
        <v>-110356</v>
      </c>
      <c r="N59" s="67">
        <f t="shared" si="6"/>
        <v>1527338</v>
      </c>
      <c r="O59" s="67">
        <f t="shared" si="6"/>
        <v>-122631</v>
      </c>
      <c r="P59" s="67">
        <f t="shared" si="6"/>
        <v>-122631</v>
      </c>
      <c r="Q59" s="67">
        <f t="shared" si="6"/>
        <v>-655619</v>
      </c>
      <c r="R59" s="67">
        <f t="shared" si="6"/>
        <v>-900881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329982</v>
      </c>
      <c r="X59" s="67">
        <f t="shared" si="6"/>
        <v>12470098</v>
      </c>
      <c r="Y59" s="67">
        <f t="shared" si="6"/>
        <v>-12140116</v>
      </c>
      <c r="Z59" s="68">
        <f>+IF(X59&lt;&gt;0,+(Y59/X59)*100,0)</f>
        <v>-97.353813899457734</v>
      </c>
      <c r="AA59" s="65">
        <f>SUM(AA56:AA58)</f>
        <v>15164723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19618414</v>
      </c>
      <c r="D8" s="20"/>
      <c r="E8" s="21">
        <v>15538754</v>
      </c>
      <c r="F8" s="22">
        <v>20797197</v>
      </c>
      <c r="G8" s="22">
        <v>1746097</v>
      </c>
      <c r="H8" s="22">
        <v>1734421</v>
      </c>
      <c r="I8" s="22">
        <v>1734527</v>
      </c>
      <c r="J8" s="22">
        <v>5215045</v>
      </c>
      <c r="K8" s="22">
        <v>1732963</v>
      </c>
      <c r="L8" s="22">
        <v>1726942</v>
      </c>
      <c r="M8" s="22">
        <v>1723648</v>
      </c>
      <c r="N8" s="22">
        <v>5183553</v>
      </c>
      <c r="O8" s="22">
        <v>1723373</v>
      </c>
      <c r="P8" s="22">
        <v>1726281</v>
      </c>
      <c r="Q8" s="22">
        <v>1721619</v>
      </c>
      <c r="R8" s="22">
        <v>5171273</v>
      </c>
      <c r="S8" s="22"/>
      <c r="T8" s="22"/>
      <c r="U8" s="22"/>
      <c r="V8" s="22"/>
      <c r="W8" s="22">
        <v>15569871</v>
      </c>
      <c r="X8" s="22">
        <v>13757442</v>
      </c>
      <c r="Y8" s="22">
        <v>1812429</v>
      </c>
      <c r="Z8" s="23">
        <v>13.174171477517405</v>
      </c>
      <c r="AA8" s="20">
        <v>20797197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15000353</v>
      </c>
      <c r="D13" s="20"/>
      <c r="E13" s="21">
        <v>14414242</v>
      </c>
      <c r="F13" s="22">
        <v>14414242</v>
      </c>
      <c r="G13" s="22">
        <v>1484557</v>
      </c>
      <c r="H13" s="22">
        <v>1499105</v>
      </c>
      <c r="I13" s="22">
        <v>1512843</v>
      </c>
      <c r="J13" s="22">
        <v>4496505</v>
      </c>
      <c r="K13" s="22">
        <v>1525729</v>
      </c>
      <c r="L13" s="22">
        <v>1538288</v>
      </c>
      <c r="M13" s="22">
        <v>1553951</v>
      </c>
      <c r="N13" s="22">
        <v>4617968</v>
      </c>
      <c r="O13" s="22">
        <v>1568109</v>
      </c>
      <c r="P13" s="22">
        <v>1582448</v>
      </c>
      <c r="Q13" s="22">
        <v>1597285</v>
      </c>
      <c r="R13" s="22">
        <v>4747842</v>
      </c>
      <c r="S13" s="22"/>
      <c r="T13" s="22"/>
      <c r="U13" s="22"/>
      <c r="V13" s="22"/>
      <c r="W13" s="22">
        <v>13862315</v>
      </c>
      <c r="X13" s="22">
        <v>10810683</v>
      </c>
      <c r="Y13" s="22">
        <v>3051632</v>
      </c>
      <c r="Z13" s="23">
        <v>28.22792972469917</v>
      </c>
      <c r="AA13" s="20">
        <v>14414242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34618767</v>
      </c>
      <c r="D32" s="29">
        <f t="shared" ref="D32:Y32" si="0">SUM(D6:D31)</f>
        <v>0</v>
      </c>
      <c r="E32" s="30">
        <f t="shared" si="0"/>
        <v>29952996</v>
      </c>
      <c r="F32" s="31">
        <f t="shared" si="0"/>
        <v>35211439</v>
      </c>
      <c r="G32" s="31">
        <f t="shared" si="0"/>
        <v>3230654</v>
      </c>
      <c r="H32" s="31">
        <f t="shared" si="0"/>
        <v>3233526</v>
      </c>
      <c r="I32" s="31">
        <f t="shared" si="0"/>
        <v>3247370</v>
      </c>
      <c r="J32" s="31">
        <f t="shared" si="0"/>
        <v>9711550</v>
      </c>
      <c r="K32" s="31">
        <f t="shared" si="0"/>
        <v>3258692</v>
      </c>
      <c r="L32" s="31">
        <f t="shared" si="0"/>
        <v>3265230</v>
      </c>
      <c r="M32" s="31">
        <f t="shared" si="0"/>
        <v>3277599</v>
      </c>
      <c r="N32" s="31">
        <f t="shared" si="0"/>
        <v>9801521</v>
      </c>
      <c r="O32" s="31">
        <f t="shared" si="0"/>
        <v>3291482</v>
      </c>
      <c r="P32" s="31">
        <f t="shared" si="0"/>
        <v>3308729</v>
      </c>
      <c r="Q32" s="31">
        <f t="shared" si="0"/>
        <v>3318904</v>
      </c>
      <c r="R32" s="31">
        <f t="shared" si="0"/>
        <v>9919115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29432186</v>
      </c>
      <c r="X32" s="31">
        <f t="shared" si="0"/>
        <v>24568125</v>
      </c>
      <c r="Y32" s="31">
        <f t="shared" si="0"/>
        <v>4864061</v>
      </c>
      <c r="Z32" s="32">
        <f>+IF(X32&lt;&gt;0,+(Y32/X32)*100,0)</f>
        <v>19.798258922892977</v>
      </c>
      <c r="AA32" s="29">
        <f>SUM(AA6:AA31)</f>
        <v>35211439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11058533</v>
      </c>
      <c r="D34" s="20"/>
      <c r="E34" s="21">
        <v>13206921</v>
      </c>
      <c r="F34" s="22">
        <v>12905167</v>
      </c>
      <c r="G34" s="22">
        <v>1013635</v>
      </c>
      <c r="H34" s="22">
        <v>977249</v>
      </c>
      <c r="I34" s="22">
        <v>904170</v>
      </c>
      <c r="J34" s="22">
        <v>2895054</v>
      </c>
      <c r="K34" s="22">
        <v>1055702</v>
      </c>
      <c r="L34" s="22">
        <v>1045976</v>
      </c>
      <c r="M34" s="22">
        <v>933188</v>
      </c>
      <c r="N34" s="22">
        <v>3034866</v>
      </c>
      <c r="O34" s="22">
        <v>983061</v>
      </c>
      <c r="P34" s="22">
        <v>911556</v>
      </c>
      <c r="Q34" s="22">
        <v>1011395</v>
      </c>
      <c r="R34" s="22">
        <v>2906012</v>
      </c>
      <c r="S34" s="22"/>
      <c r="T34" s="22"/>
      <c r="U34" s="22"/>
      <c r="V34" s="22"/>
      <c r="W34" s="22">
        <v>8835932</v>
      </c>
      <c r="X34" s="22">
        <v>9784491</v>
      </c>
      <c r="Y34" s="22">
        <v>-948559</v>
      </c>
      <c r="Z34" s="23">
        <v>-9.6945155348397787</v>
      </c>
      <c r="AA34" s="20">
        <v>12905167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8306014</v>
      </c>
      <c r="D37" s="20"/>
      <c r="E37" s="21">
        <v>5000000</v>
      </c>
      <c r="F37" s="22">
        <v>8000000</v>
      </c>
      <c r="G37" s="22">
        <v>23400</v>
      </c>
      <c r="H37" s="22">
        <v>1905878</v>
      </c>
      <c r="I37" s="22">
        <v>1547219</v>
      </c>
      <c r="J37" s="22">
        <v>3476497</v>
      </c>
      <c r="K37" s="22">
        <v>328250</v>
      </c>
      <c r="L37" s="22">
        <v>10660</v>
      </c>
      <c r="M37" s="22">
        <v>160738</v>
      </c>
      <c r="N37" s="22">
        <v>499648</v>
      </c>
      <c r="O37" s="22">
        <v>633083</v>
      </c>
      <c r="P37" s="22">
        <v>686984</v>
      </c>
      <c r="Q37" s="22">
        <v>2632076</v>
      </c>
      <c r="R37" s="22">
        <v>3952143</v>
      </c>
      <c r="S37" s="22"/>
      <c r="T37" s="22"/>
      <c r="U37" s="22"/>
      <c r="V37" s="22"/>
      <c r="W37" s="22">
        <v>7928288</v>
      </c>
      <c r="X37" s="22">
        <v>4950003</v>
      </c>
      <c r="Y37" s="22">
        <v>2978285</v>
      </c>
      <c r="Z37" s="23">
        <v>60.167337272320843</v>
      </c>
      <c r="AA37" s="20">
        <v>8000000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5166636</v>
      </c>
      <c r="F38" s="22">
        <v>2666636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2874977</v>
      </c>
      <c r="Y38" s="22">
        <v>-2874977</v>
      </c>
      <c r="Z38" s="23">
        <v>-100</v>
      </c>
      <c r="AA38" s="20">
        <v>2666636</v>
      </c>
    </row>
    <row r="39" spans="1:27" x14ac:dyDescent="0.25">
      <c r="A39" s="19" t="s">
        <v>65</v>
      </c>
      <c r="B39" s="15" t="s">
        <v>32</v>
      </c>
      <c r="C39" s="20">
        <v>13924476</v>
      </c>
      <c r="D39" s="20"/>
      <c r="E39" s="21">
        <v>15190337</v>
      </c>
      <c r="F39" s="22">
        <v>15190337</v>
      </c>
      <c r="G39" s="22"/>
      <c r="H39" s="22"/>
      <c r="I39" s="22"/>
      <c r="J39" s="22"/>
      <c r="K39" s="22">
        <v>5063446</v>
      </c>
      <c r="L39" s="22"/>
      <c r="M39" s="22"/>
      <c r="N39" s="22">
        <v>5063446</v>
      </c>
      <c r="O39" s="22">
        <v>3797584</v>
      </c>
      <c r="P39" s="22">
        <v>1265861</v>
      </c>
      <c r="Q39" s="22"/>
      <c r="R39" s="22">
        <v>5063445</v>
      </c>
      <c r="S39" s="22"/>
      <c r="T39" s="22"/>
      <c r="U39" s="22"/>
      <c r="V39" s="22"/>
      <c r="W39" s="22">
        <v>10126891</v>
      </c>
      <c r="X39" s="22">
        <v>11392749</v>
      </c>
      <c r="Y39" s="22">
        <v>-1265858</v>
      </c>
      <c r="Z39" s="23">
        <v>-11.111084778572756</v>
      </c>
      <c r="AA39" s="20">
        <v>15190337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59722</v>
      </c>
      <c r="D41" s="20"/>
      <c r="E41" s="21">
        <v>60000</v>
      </c>
      <c r="F41" s="22">
        <v>60000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45000</v>
      </c>
      <c r="Y41" s="22">
        <v>-45000</v>
      </c>
      <c r="Z41" s="23">
        <v>-100</v>
      </c>
      <c r="AA41" s="20">
        <v>60000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271929</v>
      </c>
      <c r="F43" s="22">
        <v>271929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203949</v>
      </c>
      <c r="Y43" s="22">
        <v>-203949</v>
      </c>
      <c r="Z43" s="23">
        <v>-100</v>
      </c>
      <c r="AA43" s="20">
        <v>271929</v>
      </c>
    </row>
    <row r="44" spans="1:27" x14ac:dyDescent="0.25">
      <c r="A44" s="19" t="s">
        <v>69</v>
      </c>
      <c r="B44" s="15" t="s">
        <v>32</v>
      </c>
      <c r="C44" s="20">
        <v>85923</v>
      </c>
      <c r="D44" s="20"/>
      <c r="E44" s="21">
        <v>412860</v>
      </c>
      <c r="F44" s="22">
        <v>696635</v>
      </c>
      <c r="G44" s="22">
        <v>7993</v>
      </c>
      <c r="H44" s="22">
        <v>81153</v>
      </c>
      <c r="I44" s="22">
        <v>36660</v>
      </c>
      <c r="J44" s="22">
        <v>125806</v>
      </c>
      <c r="K44" s="22">
        <v>8249</v>
      </c>
      <c r="L44" s="22">
        <v>14765</v>
      </c>
      <c r="M44" s="22">
        <v>7363</v>
      </c>
      <c r="N44" s="22">
        <v>30377</v>
      </c>
      <c r="O44" s="22">
        <v>14301</v>
      </c>
      <c r="P44" s="22">
        <v>7139</v>
      </c>
      <c r="Q44" s="22">
        <v>42704</v>
      </c>
      <c r="R44" s="22">
        <v>64144</v>
      </c>
      <c r="S44" s="22"/>
      <c r="T44" s="22"/>
      <c r="U44" s="22"/>
      <c r="V44" s="22"/>
      <c r="W44" s="22">
        <v>220327</v>
      </c>
      <c r="X44" s="22">
        <v>423155</v>
      </c>
      <c r="Y44" s="22">
        <v>-202828</v>
      </c>
      <c r="Z44" s="23">
        <v>-47.932317944961071</v>
      </c>
      <c r="AA44" s="20">
        <v>696635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33434668</v>
      </c>
      <c r="D47" s="29">
        <f t="shared" ref="D47:Y47" si="1">SUM(D34:D46)</f>
        <v>0</v>
      </c>
      <c r="E47" s="30">
        <f t="shared" si="1"/>
        <v>39308683</v>
      </c>
      <c r="F47" s="31">
        <f t="shared" si="1"/>
        <v>39790704</v>
      </c>
      <c r="G47" s="31">
        <f t="shared" si="1"/>
        <v>1045028</v>
      </c>
      <c r="H47" s="31">
        <f t="shared" si="1"/>
        <v>2964280</v>
      </c>
      <c r="I47" s="31">
        <f t="shared" si="1"/>
        <v>2488049</v>
      </c>
      <c r="J47" s="31">
        <f t="shared" si="1"/>
        <v>6497357</v>
      </c>
      <c r="K47" s="31">
        <f t="shared" si="1"/>
        <v>6455647</v>
      </c>
      <c r="L47" s="31">
        <f t="shared" si="1"/>
        <v>1071401</v>
      </c>
      <c r="M47" s="31">
        <f t="shared" si="1"/>
        <v>1101289</v>
      </c>
      <c r="N47" s="31">
        <f t="shared" si="1"/>
        <v>8628337</v>
      </c>
      <c r="O47" s="31">
        <f t="shared" si="1"/>
        <v>5428029</v>
      </c>
      <c r="P47" s="31">
        <f t="shared" si="1"/>
        <v>2871540</v>
      </c>
      <c r="Q47" s="31">
        <f t="shared" si="1"/>
        <v>3686175</v>
      </c>
      <c r="R47" s="31">
        <f t="shared" si="1"/>
        <v>11985744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27111438</v>
      </c>
      <c r="X47" s="31">
        <f t="shared" si="1"/>
        <v>29674324</v>
      </c>
      <c r="Y47" s="31">
        <f t="shared" si="1"/>
        <v>-2562886</v>
      </c>
      <c r="Z47" s="32">
        <f>+IF(X47&lt;&gt;0,+(Y47/X47)*100,0)</f>
        <v>-8.6367123308352358</v>
      </c>
      <c r="AA47" s="29">
        <f>SUM(AA34:AA46)</f>
        <v>39790704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1184099</v>
      </c>
      <c r="D48" s="39">
        <f t="shared" si="2"/>
        <v>0</v>
      </c>
      <c r="E48" s="40">
        <f t="shared" si="2"/>
        <v>-9355687</v>
      </c>
      <c r="F48" s="41">
        <f t="shared" si="2"/>
        <v>-4579265</v>
      </c>
      <c r="G48" s="41">
        <f t="shared" si="2"/>
        <v>2185626</v>
      </c>
      <c r="H48" s="41">
        <f t="shared" si="2"/>
        <v>269246</v>
      </c>
      <c r="I48" s="41">
        <f t="shared" si="2"/>
        <v>759321</v>
      </c>
      <c r="J48" s="41">
        <f t="shared" si="2"/>
        <v>3214193</v>
      </c>
      <c r="K48" s="41">
        <f t="shared" si="2"/>
        <v>-3196955</v>
      </c>
      <c r="L48" s="41">
        <f t="shared" si="2"/>
        <v>2193829</v>
      </c>
      <c r="M48" s="41">
        <f t="shared" si="2"/>
        <v>2176310</v>
      </c>
      <c r="N48" s="41">
        <f t="shared" si="2"/>
        <v>1173184</v>
      </c>
      <c r="O48" s="41">
        <f t="shared" si="2"/>
        <v>-2136547</v>
      </c>
      <c r="P48" s="41">
        <f t="shared" si="2"/>
        <v>437189</v>
      </c>
      <c r="Q48" s="41">
        <f t="shared" si="2"/>
        <v>-367271</v>
      </c>
      <c r="R48" s="41">
        <f t="shared" si="2"/>
        <v>-2066629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2320748</v>
      </c>
      <c r="X48" s="41">
        <f t="shared" si="2"/>
        <v>-5106199</v>
      </c>
      <c r="Y48" s="41">
        <f t="shared" si="2"/>
        <v>7426947</v>
      </c>
      <c r="Z48" s="42">
        <f>+IF(X48&lt;&gt;0,+(Y48/X48)*100,0)</f>
        <v>-145.44961917857097</v>
      </c>
      <c r="AA48" s="39">
        <f>+AA32-AA47</f>
        <v>-4579265</v>
      </c>
    </row>
    <row r="49" spans="1:27" x14ac:dyDescent="0.25">
      <c r="A49" s="43" t="s">
        <v>74</v>
      </c>
      <c r="B49" s="15" t="s">
        <v>32</v>
      </c>
      <c r="C49" s="20">
        <v>7000000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8184099</v>
      </c>
      <c r="D51" s="48">
        <f t="shared" si="3"/>
        <v>0</v>
      </c>
      <c r="E51" s="49">
        <f t="shared" si="3"/>
        <v>-9355687</v>
      </c>
      <c r="F51" s="50">
        <f t="shared" si="3"/>
        <v>-4579265</v>
      </c>
      <c r="G51" s="50">
        <f t="shared" si="3"/>
        <v>2185626</v>
      </c>
      <c r="H51" s="50">
        <f t="shared" si="3"/>
        <v>269246</v>
      </c>
      <c r="I51" s="50">
        <f t="shared" si="3"/>
        <v>759321</v>
      </c>
      <c r="J51" s="50">
        <f t="shared" si="3"/>
        <v>3214193</v>
      </c>
      <c r="K51" s="50">
        <f t="shared" si="3"/>
        <v>-3196955</v>
      </c>
      <c r="L51" s="50">
        <f t="shared" si="3"/>
        <v>2193829</v>
      </c>
      <c r="M51" s="50">
        <f t="shared" si="3"/>
        <v>2176310</v>
      </c>
      <c r="N51" s="50">
        <f t="shared" si="3"/>
        <v>1173184</v>
      </c>
      <c r="O51" s="50">
        <f t="shared" si="3"/>
        <v>-2136547</v>
      </c>
      <c r="P51" s="50">
        <f t="shared" si="3"/>
        <v>437189</v>
      </c>
      <c r="Q51" s="50">
        <f t="shared" si="3"/>
        <v>-367271</v>
      </c>
      <c r="R51" s="50">
        <f t="shared" si="3"/>
        <v>-2066629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2320748</v>
      </c>
      <c r="X51" s="50">
        <f t="shared" si="3"/>
        <v>-5106199</v>
      </c>
      <c r="Y51" s="50">
        <f t="shared" si="3"/>
        <v>7426947</v>
      </c>
      <c r="Z51" s="51">
        <f>+IF(X51&lt;&gt;0,+(Y51/X51)*100,0)</f>
        <v>-145.44961917857097</v>
      </c>
      <c r="AA51" s="48">
        <f>SUM(AA48:AA50)</f>
        <v>-4579265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8184099</v>
      </c>
      <c r="D53" s="54">
        <f>+D51-D52</f>
        <v>0</v>
      </c>
      <c r="E53" s="55">
        <f t="shared" si="4"/>
        <v>-9355687</v>
      </c>
      <c r="F53" s="56">
        <f t="shared" si="4"/>
        <v>-4579265</v>
      </c>
      <c r="G53" s="56">
        <f t="shared" si="4"/>
        <v>2185626</v>
      </c>
      <c r="H53" s="56">
        <f t="shared" si="4"/>
        <v>269246</v>
      </c>
      <c r="I53" s="56">
        <f t="shared" si="4"/>
        <v>759321</v>
      </c>
      <c r="J53" s="56">
        <f t="shared" si="4"/>
        <v>3214193</v>
      </c>
      <c r="K53" s="56">
        <f t="shared" si="4"/>
        <v>-3196955</v>
      </c>
      <c r="L53" s="56">
        <f t="shared" si="4"/>
        <v>2193829</v>
      </c>
      <c r="M53" s="56">
        <f t="shared" si="4"/>
        <v>2176310</v>
      </c>
      <c r="N53" s="56">
        <f t="shared" si="4"/>
        <v>1173184</v>
      </c>
      <c r="O53" s="56">
        <f t="shared" si="4"/>
        <v>-2136547</v>
      </c>
      <c r="P53" s="56">
        <f t="shared" si="4"/>
        <v>437189</v>
      </c>
      <c r="Q53" s="56">
        <f t="shared" si="4"/>
        <v>-367271</v>
      </c>
      <c r="R53" s="56">
        <f t="shared" si="4"/>
        <v>-2066629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2320748</v>
      </c>
      <c r="X53" s="56">
        <f t="shared" si="4"/>
        <v>-5106199</v>
      </c>
      <c r="Y53" s="56">
        <f t="shared" si="4"/>
        <v>7426947</v>
      </c>
      <c r="Z53" s="57">
        <f>+IF(X53&lt;&gt;0,+(Y53/X53)*100,0)</f>
        <v>-145.44961917857097</v>
      </c>
      <c r="AA53" s="54">
        <f>+AA51-AA52</f>
        <v>-4579265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8184099</v>
      </c>
      <c r="D56" s="48">
        <f>SUM(D53:D55)</f>
        <v>0</v>
      </c>
      <c r="E56" s="49">
        <f t="shared" si="5"/>
        <v>-9355687</v>
      </c>
      <c r="F56" s="50">
        <f t="shared" si="5"/>
        <v>-4579265</v>
      </c>
      <c r="G56" s="50">
        <f t="shared" si="5"/>
        <v>2185626</v>
      </c>
      <c r="H56" s="50">
        <f t="shared" si="5"/>
        <v>269246</v>
      </c>
      <c r="I56" s="50">
        <f t="shared" si="5"/>
        <v>759321</v>
      </c>
      <c r="J56" s="50">
        <f t="shared" si="5"/>
        <v>3214193</v>
      </c>
      <c r="K56" s="50">
        <f t="shared" si="5"/>
        <v>-3196955</v>
      </c>
      <c r="L56" s="50">
        <f t="shared" si="5"/>
        <v>2193829</v>
      </c>
      <c r="M56" s="50">
        <f t="shared" si="5"/>
        <v>2176310</v>
      </c>
      <c r="N56" s="50">
        <f t="shared" si="5"/>
        <v>1173184</v>
      </c>
      <c r="O56" s="50">
        <f t="shared" si="5"/>
        <v>-2136547</v>
      </c>
      <c r="P56" s="50">
        <f t="shared" si="5"/>
        <v>437189</v>
      </c>
      <c r="Q56" s="50">
        <f t="shared" si="5"/>
        <v>-367271</v>
      </c>
      <c r="R56" s="50">
        <f t="shared" si="5"/>
        <v>-2066629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2320748</v>
      </c>
      <c r="X56" s="50">
        <f t="shared" si="5"/>
        <v>-5106199</v>
      </c>
      <c r="Y56" s="50">
        <f t="shared" si="5"/>
        <v>7426947</v>
      </c>
      <c r="Z56" s="51">
        <f>+IF(X56&lt;&gt;0,+(Y56/X56)*100,0)</f>
        <v>-145.44961917857097</v>
      </c>
      <c r="AA56" s="48">
        <f>SUM(AA53:AA55)</f>
        <v>-4579265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8184099</v>
      </c>
      <c r="D59" s="65">
        <f>SUM(D56:D58)</f>
        <v>0</v>
      </c>
      <c r="E59" s="66">
        <f t="shared" si="6"/>
        <v>-9355687</v>
      </c>
      <c r="F59" s="67">
        <f t="shared" si="6"/>
        <v>-4579265</v>
      </c>
      <c r="G59" s="67">
        <f t="shared" si="6"/>
        <v>2185626</v>
      </c>
      <c r="H59" s="67">
        <f t="shared" si="6"/>
        <v>269246</v>
      </c>
      <c r="I59" s="67">
        <f t="shared" si="6"/>
        <v>759321</v>
      </c>
      <c r="J59" s="67">
        <f t="shared" si="6"/>
        <v>3214193</v>
      </c>
      <c r="K59" s="67">
        <f t="shared" si="6"/>
        <v>-3196955</v>
      </c>
      <c r="L59" s="67">
        <f t="shared" si="6"/>
        <v>2193829</v>
      </c>
      <c r="M59" s="67">
        <f t="shared" si="6"/>
        <v>2176310</v>
      </c>
      <c r="N59" s="67">
        <f t="shared" si="6"/>
        <v>1173184</v>
      </c>
      <c r="O59" s="67">
        <f t="shared" si="6"/>
        <v>-2136547</v>
      </c>
      <c r="P59" s="67">
        <f t="shared" si="6"/>
        <v>437189</v>
      </c>
      <c r="Q59" s="67">
        <f t="shared" si="6"/>
        <v>-367271</v>
      </c>
      <c r="R59" s="67">
        <f t="shared" si="6"/>
        <v>-2066629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2320748</v>
      </c>
      <c r="X59" s="67">
        <f t="shared" si="6"/>
        <v>-5106199</v>
      </c>
      <c r="Y59" s="67">
        <f t="shared" si="6"/>
        <v>7426947</v>
      </c>
      <c r="Z59" s="68">
        <f>+IF(X59&lt;&gt;0,+(Y59/X59)*100,0)</f>
        <v>-145.44961917857097</v>
      </c>
      <c r="AA59" s="65">
        <f>SUM(AA56:AA58)</f>
        <v>-4579265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97E1C2AB45A748B70EBBBB3F4830C7" ma:contentTypeVersion="" ma:contentTypeDescription="Create a new document." ma:contentTypeScope="" ma:versionID="f68aa413ea198626af3856aa9120760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0F9B92E0-7340-45B5-94F9-4AD146DB4CC7}"/>
</file>

<file path=customXml/itemProps2.xml><?xml version="1.0" encoding="utf-8"?>
<ds:datastoreItem xmlns:ds="http://schemas.openxmlformats.org/officeDocument/2006/customXml" ds:itemID="{80E60DCB-7BB1-455D-84A3-9DAB967A5BE9}"/>
</file>

<file path=customXml/itemProps3.xml><?xml version="1.0" encoding="utf-8"?>
<ds:datastoreItem xmlns:ds="http://schemas.openxmlformats.org/officeDocument/2006/customXml" ds:itemID="{200E6FB1-A13D-4521-A128-5977B349721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32</vt:i4>
      </vt:variant>
    </vt:vector>
  </HeadingPairs>
  <TitlesOfParts>
    <vt:vector size="64" baseType="lpstr">
      <vt:lpstr>Summary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'DC45'!Print_Area</vt:lpstr>
      <vt:lpstr>'DC6'!Print_Area</vt:lpstr>
      <vt:lpstr>'DC7'!Print_Area</vt:lpstr>
      <vt:lpstr>'DC8'!Print_Area</vt:lpstr>
      <vt:lpstr>'DC9'!Print_Area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2024-05-23T10:42:37Z</dcterms:created>
  <dcterms:modified xsi:type="dcterms:W3CDTF">2024-05-23T10:46:18Z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0x010100C597E1C2AB45A748B70EBBBB3F4830C7</vt:lpwstr>
  </property>
</Properties>
</file>